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Лист1!$A$6:$R$111</definedName>
    <definedName name="_xlnm.Print_Titles" localSheetId="0">Лист1!$5:$6</definedName>
    <definedName name="_xlnm.Print_Area" localSheetId="0">Лист1!$A$1:$P$111</definedName>
  </definedNames>
  <calcPr calcId="152511"/>
</workbook>
</file>

<file path=xl/calcChain.xml><?xml version="1.0" encoding="utf-8"?>
<calcChain xmlns="http://schemas.openxmlformats.org/spreadsheetml/2006/main">
  <c r="P110" i="1" l="1"/>
  <c r="O110" i="1" s="1"/>
  <c r="O111" i="1"/>
  <c r="M110" i="1"/>
  <c r="M111" i="1"/>
  <c r="N110" i="1"/>
  <c r="K110" i="1"/>
  <c r="K111" i="1"/>
  <c r="F110" i="1"/>
  <c r="H110" i="1"/>
  <c r="J110" i="1"/>
  <c r="L110" i="1"/>
  <c r="I111" i="1"/>
  <c r="G111" i="1"/>
  <c r="G110" i="1" l="1"/>
  <c r="I110" i="1"/>
  <c r="M25" i="1"/>
  <c r="K25" i="1"/>
  <c r="I25" i="1"/>
  <c r="G25" i="1"/>
  <c r="E25" i="1"/>
  <c r="O25" i="1"/>
  <c r="O109" i="1" l="1"/>
  <c r="O108" i="1"/>
  <c r="O107" i="1"/>
  <c r="O106" i="1"/>
  <c r="O105" i="1"/>
  <c r="O104" i="1"/>
  <c r="O103" i="1"/>
  <c r="M109" i="1" l="1"/>
  <c r="M108" i="1"/>
  <c r="M107" i="1"/>
  <c r="M106" i="1"/>
  <c r="M105" i="1"/>
  <c r="M104" i="1"/>
  <c r="M103" i="1"/>
  <c r="K109" i="1"/>
  <c r="K108" i="1"/>
  <c r="K107" i="1"/>
  <c r="K106" i="1"/>
  <c r="K105" i="1"/>
  <c r="K104" i="1"/>
  <c r="K103" i="1"/>
  <c r="I109" i="1"/>
  <c r="I108" i="1"/>
  <c r="I107" i="1"/>
  <c r="I106" i="1"/>
  <c r="I105" i="1"/>
  <c r="I104" i="1"/>
  <c r="I103" i="1"/>
  <c r="G109" i="1" l="1"/>
  <c r="G108" i="1"/>
  <c r="G107" i="1"/>
  <c r="G106" i="1"/>
  <c r="G105" i="1"/>
  <c r="G104" i="1"/>
  <c r="G103" i="1"/>
  <c r="F102" i="1"/>
  <c r="O33" i="1" l="1"/>
  <c r="O31" i="1"/>
  <c r="O32" i="1"/>
  <c r="O30" i="1"/>
  <c r="O35" i="1"/>
  <c r="O34" i="1"/>
  <c r="O29" i="1"/>
  <c r="O28" i="1"/>
  <c r="O27" i="1" l="1"/>
  <c r="O26" i="1"/>
  <c r="O24" i="1"/>
  <c r="O23" i="1"/>
  <c r="O22" i="1"/>
  <c r="O21" i="1"/>
  <c r="O20" i="1"/>
  <c r="O14" i="1"/>
  <c r="O15" i="1"/>
  <c r="O16" i="1"/>
  <c r="O17" i="1"/>
  <c r="O18" i="1"/>
  <c r="O19" i="1"/>
  <c r="O13" i="1"/>
  <c r="O12" i="1"/>
  <c r="O11" i="1"/>
  <c r="O10" i="1"/>
  <c r="O8" i="1"/>
  <c r="O9" i="1"/>
  <c r="O7" i="1"/>
  <c r="O40" i="1"/>
  <c r="O38" i="1"/>
  <c r="O39" i="1"/>
  <c r="O37" i="1"/>
  <c r="O36" i="1"/>
  <c r="O41" i="1"/>
  <c r="O42" i="1"/>
  <c r="O43" i="1"/>
  <c r="M41" i="1"/>
  <c r="M42" i="1"/>
  <c r="M37" i="1"/>
  <c r="M36" i="1"/>
  <c r="M33" i="1"/>
  <c r="M34" i="1"/>
  <c r="M20" i="1"/>
  <c r="M8" i="1" l="1"/>
  <c r="M7" i="1"/>
  <c r="K36" i="1"/>
  <c r="K37" i="1"/>
  <c r="K34" i="1"/>
  <c r="K33" i="1"/>
  <c r="K20" i="1"/>
  <c r="K7" i="1"/>
  <c r="I34" i="1" l="1"/>
  <c r="I33" i="1"/>
  <c r="I32" i="1"/>
  <c r="I31" i="1"/>
  <c r="G43" i="1" l="1"/>
  <c r="G34" i="1"/>
  <c r="G33" i="1"/>
  <c r="M10" i="1" l="1"/>
  <c r="M35" i="1"/>
  <c r="M32" i="1"/>
  <c r="M31" i="1"/>
  <c r="M30" i="1"/>
  <c r="M29" i="1"/>
  <c r="M28" i="1"/>
  <c r="M27" i="1"/>
  <c r="M26" i="1"/>
  <c r="M24" i="1"/>
  <c r="M23" i="1"/>
  <c r="M22" i="1"/>
  <c r="M21" i="1"/>
  <c r="M38" i="1"/>
  <c r="M39" i="1"/>
  <c r="M40" i="1"/>
  <c r="M43" i="1"/>
  <c r="M19" i="1"/>
  <c r="M18" i="1"/>
  <c r="M16" i="1"/>
  <c r="M17" i="1"/>
  <c r="M13" i="1"/>
  <c r="M14" i="1"/>
  <c r="M15" i="1"/>
  <c r="M12" i="1"/>
  <c r="M11" i="1"/>
  <c r="M9" i="1"/>
  <c r="K40" i="1"/>
  <c r="K39" i="1"/>
  <c r="K38" i="1"/>
  <c r="K42" i="1" l="1"/>
  <c r="K41" i="1"/>
  <c r="K43" i="1"/>
  <c r="K35" i="1"/>
  <c r="K22" i="1"/>
  <c r="K23" i="1"/>
  <c r="K24" i="1"/>
  <c r="K26" i="1"/>
  <c r="K27" i="1"/>
  <c r="K28" i="1"/>
  <c r="K29" i="1"/>
  <c r="K30" i="1"/>
  <c r="K31" i="1"/>
  <c r="K32" i="1"/>
  <c r="K21" i="1"/>
  <c r="K11" i="1"/>
  <c r="K12" i="1"/>
  <c r="K13" i="1"/>
  <c r="K14" i="1"/>
  <c r="K15" i="1"/>
  <c r="K16" i="1"/>
  <c r="K17" i="1"/>
  <c r="K18" i="1"/>
  <c r="K19" i="1"/>
  <c r="K10" i="1"/>
  <c r="K9" i="1"/>
  <c r="K8" i="1"/>
  <c r="I43" i="1"/>
  <c r="I42" i="1"/>
  <c r="I41" i="1"/>
  <c r="I40" i="1"/>
  <c r="I39" i="1"/>
  <c r="I38" i="1"/>
  <c r="I37" i="1"/>
  <c r="I36" i="1"/>
  <c r="I35" i="1"/>
  <c r="I30" i="1"/>
  <c r="I29" i="1"/>
  <c r="I27" i="1"/>
  <c r="I28" i="1"/>
  <c r="I24" i="1"/>
  <c r="I26" i="1"/>
  <c r="I22" i="1"/>
  <c r="I23" i="1"/>
  <c r="I21" i="1"/>
  <c r="I20" i="1"/>
  <c r="I19" i="1"/>
  <c r="I18" i="1"/>
  <c r="I15" i="1"/>
  <c r="I16" i="1"/>
  <c r="I17" i="1"/>
  <c r="I14" i="1"/>
  <c r="I13" i="1"/>
  <c r="I12" i="1"/>
  <c r="I10" i="1"/>
  <c r="I11" i="1"/>
  <c r="I9" i="1"/>
  <c r="I8" i="1"/>
  <c r="I7" i="1"/>
  <c r="G35" i="1"/>
  <c r="G36" i="1"/>
  <c r="G37" i="1"/>
  <c r="G38" i="1"/>
  <c r="G39" i="1"/>
  <c r="G42" i="1"/>
  <c r="G41" i="1"/>
  <c r="G40" i="1"/>
  <c r="G22" i="1"/>
  <c r="G23" i="1"/>
  <c r="G24" i="1"/>
  <c r="G26" i="1"/>
  <c r="G27" i="1"/>
  <c r="G28" i="1"/>
  <c r="G29" i="1"/>
  <c r="G30" i="1"/>
  <c r="G31" i="1"/>
  <c r="G32" i="1"/>
  <c r="G11" i="1"/>
  <c r="G12" i="1"/>
  <c r="G13" i="1"/>
  <c r="G14" i="1"/>
  <c r="G15" i="1"/>
  <c r="G16" i="1"/>
  <c r="G17" i="1"/>
  <c r="G18" i="1"/>
  <c r="G19" i="1"/>
  <c r="G20" i="1"/>
  <c r="G21" i="1"/>
  <c r="G10" i="1"/>
  <c r="G9" i="1"/>
  <c r="G8" i="1"/>
  <c r="G7" i="1"/>
  <c r="E7" i="1"/>
  <c r="E8" i="1"/>
  <c r="E22" i="1"/>
  <c r="E23" i="1"/>
  <c r="E24" i="1"/>
  <c r="E26" i="1"/>
  <c r="E27" i="1"/>
  <c r="E28" i="1"/>
  <c r="E29" i="1"/>
  <c r="E30" i="1"/>
  <c r="E31" i="1"/>
  <c r="E32" i="1"/>
  <c r="E33" i="1"/>
  <c r="E34" i="1"/>
  <c r="E35" i="1"/>
  <c r="E21" i="1"/>
  <c r="E20" i="1"/>
  <c r="E11" i="1"/>
  <c r="E12" i="1"/>
  <c r="E13" i="1"/>
  <c r="E14" i="1"/>
  <c r="E15" i="1"/>
  <c r="E16" i="1"/>
  <c r="E17" i="1"/>
  <c r="E18" i="1"/>
  <c r="E19" i="1"/>
  <c r="E9" i="1"/>
  <c r="E10" i="1"/>
  <c r="E42" i="1" l="1"/>
  <c r="E41" i="1"/>
  <c r="E38" i="1"/>
  <c r="E39" i="1"/>
  <c r="E40" i="1"/>
  <c r="E37" i="1"/>
  <c r="E36" i="1"/>
  <c r="O100" i="1" l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44" i="1"/>
  <c r="E111" i="1" l="1"/>
  <c r="E109" i="1"/>
  <c r="E108" i="1"/>
  <c r="E107" i="1"/>
  <c r="E105" i="1"/>
  <c r="E104" i="1"/>
  <c r="L102" i="1" l="1"/>
  <c r="J102" i="1"/>
  <c r="H102" i="1"/>
  <c r="N102" i="1"/>
  <c r="O102" i="1" l="1"/>
  <c r="I102" i="1"/>
  <c r="M102" i="1"/>
  <c r="K102" i="1"/>
  <c r="G102" i="1"/>
  <c r="E106" i="1"/>
  <c r="P102" i="1"/>
  <c r="D102" i="1" l="1"/>
  <c r="E103" i="1"/>
  <c r="E102" i="1" s="1"/>
  <c r="E110" i="1" l="1"/>
</calcChain>
</file>

<file path=xl/sharedStrings.xml><?xml version="1.0" encoding="utf-8"?>
<sst xmlns="http://schemas.openxmlformats.org/spreadsheetml/2006/main" count="177" uniqueCount="161">
  <si>
    <t>к пояснительной записке</t>
  </si>
  <si>
    <t>НАЛОГОВЫЕ И НЕНАЛОГОВЫЕ ДОХОДЫ</t>
  </si>
  <si>
    <t>НАЛОГОВЫЕ ДОХОДЫ</t>
  </si>
  <si>
    <t>Налог на доходы физических лиц</t>
  </si>
  <si>
    <t>Изменения в решение (+/-)</t>
  </si>
  <si>
    <t>Единый сельскохозяйственный налог</t>
  </si>
  <si>
    <t>Налог на имущество физических лиц</t>
  </si>
  <si>
    <t>Земельный налог</t>
  </si>
  <si>
    <t>Прочие неналоговые доходы</t>
  </si>
  <si>
    <t>Иные межбюджетные трансферты</t>
  </si>
  <si>
    <t>Прочие безвозмездные поступления в бюджеты городских округов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</si>
  <si>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</si>
  <si>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</si>
  <si>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</si>
  <si>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НЕНАЛОГОВЫЕ ДОХОДЫ</t>
  </si>
  <si>
    <t xml:space="preserve">Доходы от продажи квартир 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</si>
  <si>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</si>
  <si>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</si>
  <si>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</si>
  <si>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 xml:space="preserve">Доходы, получаемые в виде арендной  платы </t>
  </si>
  <si>
    <t xml:space="preserve">Прочие доходы от использования имущества </t>
  </si>
  <si>
    <t>Доходы от реализации имущества, находящегося в государственной и муниципальной собственности</t>
  </si>
  <si>
    <t xml:space="preserve">Доходы от продажи земельных участков, находящихся в государственной и муниципальной собственности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</si>
  <si>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</si>
  <si>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</si>
  <si>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</si>
  <si>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</si>
  <si>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</si>
  <si>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</si>
  <si>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</si>
  <si>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</si>
  <si>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</si>
  <si>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</si>
  <si>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</si>
  <si>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</si>
  <si>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</si>
  <si>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</si>
  <si>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</si>
  <si>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</si>
  <si>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</si>
  <si>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</si>
  <si>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</si>
  <si>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</si>
  <si>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</si>
  <si>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</si>
  <si>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</si>
  <si>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</si>
  <si>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</si>
  <si>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</si>
  <si>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</si>
  <si>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</si>
  <si>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</si>
  <si>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</si>
  <si>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</si>
  <si>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</si>
  <si>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</si>
  <si>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</si>
  <si>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</si>
  <si>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</si>
  <si>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</si>
  <si>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</si>
  <si>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</si>
  <si>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</si>
  <si>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</si>
  <si>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</si>
  <si>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</si>
  <si>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</si>
  <si>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</si>
  <si>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Дополнительное образование детей</t>
  </si>
  <si>
    <t>Здравоохранение</t>
  </si>
  <si>
    <t>Другие вопросы в области здравоохранения</t>
  </si>
  <si>
    <t>000 2 19 60000 00 0000 000</t>
  </si>
  <si>
    <t>000 2 02 40000 00 0000 000</t>
  </si>
  <si>
    <t>000 2 07 04000 00 0000 000</t>
  </si>
  <si>
    <t>000 2 02 30000 00 0000 000</t>
  </si>
  <si>
    <t>000 2 02 20000 00 0000 000</t>
  </si>
  <si>
    <t>000 2 02 10000 00 0000 000</t>
  </si>
  <si>
    <t>000 1 05 01000 00 0000 000</t>
  </si>
  <si>
    <t>000 1 06 01000 00 0000 000</t>
  </si>
  <si>
    <t>000 1 06 06000 00 0000 000</t>
  </si>
  <si>
    <t>000 2 02 00000 00 0000 000</t>
  </si>
  <si>
    <t>Плата за негативное воздействие на окружающую среду</t>
  </si>
  <si>
    <t>000 1 12 01000 00 0000 000</t>
  </si>
  <si>
    <t>Доходы от компенсации затрат государства</t>
  </si>
  <si>
    <t>000 113 02000 00 0000 000</t>
  </si>
  <si>
    <t>000 1 11 05000 00 0000 000</t>
  </si>
  <si>
    <t>000 1 11 09000 00 0000 000</t>
  </si>
  <si>
    <t>000 1 14 01000 00 0000 000</t>
  </si>
  <si>
    <t>000 1 14 02000 00 0000 000</t>
  </si>
  <si>
    <t>ДОХОДЫ БЮДЖЕТА</t>
  </si>
  <si>
    <t>РАСХОДЫ БЮДЖЕТА</t>
  </si>
  <si>
    <t>ИСТОЧНИКИ ФИНАНСИРОВАНИЯ ДЕФИЦИТА</t>
  </si>
  <si>
    <t>Кредиты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</si>
  <si>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</si>
  <si>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</si>
  <si>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</si>
  <si>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в том числе предельный объем обязательств по муниципальным гарантиям</t>
  </si>
  <si>
    <t>040 01 02 00 00 00 0000 000</t>
  </si>
  <si>
    <t>040 01 02 00 00 04 0000 710</t>
  </si>
  <si>
    <t>040 01 02 00 00 04 0000 810</t>
  </si>
  <si>
    <t>040 01 05 00 00 00 0000 000</t>
  </si>
  <si>
    <t>Приложение  № 1</t>
  </si>
  <si>
    <t>ОБЪЕМ МУНИЦИПАЛЬНОГО ДОЛГА</t>
  </si>
  <si>
    <t>000 1 01 02000 00 0000 000</t>
  </si>
  <si>
    <t>000 1 03 02000 00 0000 000</t>
  </si>
  <si>
    <t>Спорт высших достижений</t>
  </si>
  <si>
    <t>Изменения внесенные на основании ст. 217, 232 Бюджетного кодекса РФ (+;-)</t>
  </si>
  <si>
    <t>000 1 14 06000 00 0000 000</t>
  </si>
  <si>
    <t>Охрана объектов растительного и животного мира и среды их обитания</t>
  </si>
  <si>
    <t>000 1 05 02000 00 0000 000</t>
  </si>
  <si>
    <t>000 1 05 03000 00 0000 000</t>
  </si>
  <si>
    <t>000 1 05 04000 00 0000 000</t>
  </si>
  <si>
    <t>Акцизы по подакцизным товарам (продукции), производимым на территории Российской Федерации</t>
  </si>
  <si>
    <t>040 01 03 01 00 04 0000 810</t>
  </si>
  <si>
    <t>040 01 03 01 00 00 00 00 710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</si>
  <si>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</si>
  <si>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бюджетами городских округов в валюте Российской  Федерации</t>
  </si>
  <si>
    <t>Бюджетные кредиты от других бюджетов бюджетной системы Российской Федерации</t>
  </si>
  <si>
    <t>040 01 03 00 00 00 00 00 000</t>
  </si>
  <si>
    <t>Наименование</t>
  </si>
  <si>
    <t>Молодежная политика</t>
  </si>
  <si>
    <t>Физическая культура</t>
  </si>
  <si>
    <t>Код по бюджетной классификации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</si>
  <si>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</si>
  <si>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</si>
  <si>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Дефицит / Профицит</t>
  </si>
  <si>
    <t>Транспортный налог</t>
  </si>
  <si>
    <t>000 1 06 04000 00 0000 000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</si>
  <si>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</si>
  <si>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</si>
  <si>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</si>
  <si>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</si>
  <si>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</si>
  <si>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000 1 16 02000 00 0000 000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</si>
  <si>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</si>
  <si>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</si>
  <si>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</si>
  <si>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000 1 16 10000 00 0000 000</t>
  </si>
  <si>
    <t xml:space="preserve">БЕЗВОЗМЕЗДНЫЕ ПОСТУПЛЕНИЯ  ОТ ДРУГИХ БЮДЖЕТОВ БЮДЖЕТНОЙ СИСТЕМЫ РФ </t>
  </si>
  <si>
    <t>Платежи, уплачиваемые в целях возмещения вреда</t>
  </si>
  <si>
    <t>000 1 16 11000 00 0000 140</t>
  </si>
  <si>
    <t>000 2 18 04000 00 0000 000</t>
  </si>
  <si>
    <t>Доходы бюджетов городских округов от возврата организациями остатков субсидий прошлых лет</t>
  </si>
  <si>
    <t>000 1 17 00000 00 0000 000</t>
  </si>
  <si>
    <t>000 1 08 00000 00 0000 000</t>
  </si>
  <si>
    <t>Государственная пошлина</t>
  </si>
  <si>
    <t>Возврат остатков субсидий, субвенций и иных межбюджетных трансфертов, имеющих целевое назначение, прошлых лет</t>
  </si>
  <si>
    <t>(рублей)</t>
  </si>
  <si>
    <t/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</si>
  <si>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</si>
  <si>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</si>
  <si>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Сведения о внесенных изменениях в решение об утверждении бюджета города Пыть-Яха в 2022 году</t>
  </si>
  <si>
    <t>Первоначально утверждено решением Думы города от 10.12.2021 № 32</t>
  </si>
  <si>
    <t>Утверждено решением Думы города от 08.02.2022 № 51</t>
  </si>
  <si>
    <t>Утверждено решением Думы города от 21.06.2022 № 81</t>
  </si>
  <si>
    <t>Утверждено решением Думы города от 29.07.2022 № 96</t>
  </si>
  <si>
    <t>Утверждено решением Думы города от 02.09.2022 №103</t>
  </si>
  <si>
    <t>Утверждено решением Думы города от 21.11.2022 № 111</t>
  </si>
  <si>
    <t>Уточненный план на 2022 год</t>
  </si>
  <si>
    <t>000 1 13 01000 00 0000 000</t>
  </si>
  <si>
    <t>Доходы от оказания платных услуг (работ)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</si>
</sst>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"/>
    <numFmt numFmtId="165" formatCode="00"/>
    <numFmt numFmtId="166" formatCode="&quot;&quot;###,##0.00"/>
    <numFmt numFmtId="167" formatCode="0000"/>
    <numFmt numFmtId="168" formatCode="#,##0.00;[Red]\-#,##0.00;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Arial Cyr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3" fillId="0" borderId="0"/>
    <xf numFmtId="0" fontId="10" fillId="0" borderId="0"/>
    <xf numFmtId="0" fontId="5" fillId="0" borderId="0"/>
    <xf numFmtId="0" fontId="16" fillId="0" borderId="0"/>
    <xf numFmtId="0" fontId="2" fillId="0" borderId="0"/>
    <xf numFmtId="0" fontId="17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0" fillId="0" borderId="0"/>
    <xf numFmtId="0" fontId="5" fillId="0" borderId="0"/>
    <xf numFmtId="0" fontId="2" fillId="0" borderId="0"/>
    <xf numFmtId="0" fontId="5" fillId="0" borderId="0"/>
    <xf numFmtId="0" fontId="20" fillId="0" borderId="0"/>
  </cellStyleXfs>
  <cellXfs count="112">
    <xf numFmtId="0" fontId="0" fillId="0" borderId="0" xfId="0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center"/>
    </xf>
    <xf numFmtId="4" fontId="8" fillId="0" borderId="0" xfId="0" applyNumberFormat="1" applyFont="1" applyFill="1"/>
    <xf numFmtId="164" fontId="6" fillId="0" borderId="0" xfId="2" applyNumberFormat="1" applyFont="1" applyFill="1" applyBorder="1" applyAlignment="1">
      <alignment horizontal="center"/>
    </xf>
    <xf numFmtId="164" fontId="6" fillId="0" borderId="0" xfId="2" applyNumberFormat="1" applyFont="1" applyFill="1" applyBorder="1" applyAlignment="1">
      <alignment wrapText="1"/>
    </xf>
    <xf numFmtId="164" fontId="6" fillId="0" borderId="0" xfId="2" applyNumberFormat="1" applyFont="1" applyFill="1" applyAlignment="1">
      <alignment horizontal="center"/>
    </xf>
    <xf numFmtId="0" fontId="6" fillId="0" borderId="0" xfId="2" applyFont="1" applyFill="1"/>
    <xf numFmtId="0" fontId="6" fillId="0" borderId="0" xfId="3" applyFont="1" applyFill="1" applyBorder="1" applyAlignment="1">
      <alignment wrapText="1"/>
    </xf>
    <xf numFmtId="0" fontId="6" fillId="0" borderId="0" xfId="3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4" fontId="8" fillId="0" borderId="1" xfId="0" applyNumberFormat="1" applyFont="1" applyFill="1" applyBorder="1"/>
    <xf numFmtId="0" fontId="11" fillId="0" borderId="0" xfId="0" applyFont="1" applyFill="1"/>
    <xf numFmtId="4" fontId="11" fillId="0" borderId="1" xfId="0" applyNumberFormat="1" applyFont="1" applyFill="1" applyBorder="1"/>
    <xf numFmtId="0" fontId="15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166" fontId="18" fillId="0" borderId="1" xfId="5" applyNumberFormat="1" applyFont="1" applyFill="1" applyBorder="1" applyAlignment="1">
      <alignment horizontal="left" wrapText="1"/>
    </xf>
    <xf numFmtId="4" fontId="7" fillId="0" borderId="1" xfId="2" applyNumberFormat="1" applyFont="1" applyFill="1" applyBorder="1" applyAlignment="1" applyProtection="1">
      <alignment horizontal="right" wrapText="1"/>
      <protection hidden="1"/>
    </xf>
    <xf numFmtId="0" fontId="7" fillId="0" borderId="1" xfId="0" applyFont="1" applyFill="1" applyBorder="1" applyAlignment="1">
      <alignment horizontal="left" wrapText="1"/>
    </xf>
    <xf numFmtId="4" fontId="7" fillId="0" borderId="1" xfId="2" applyNumberFormat="1" applyFont="1" applyFill="1" applyBorder="1" applyAlignment="1">
      <alignment horizontal="right"/>
    </xf>
    <xf numFmtId="4" fontId="7" fillId="0" borderId="1" xfId="1" applyNumberFormat="1" applyFont="1" applyFill="1" applyBorder="1" applyAlignment="1" applyProtection="1">
      <alignment horizontal="right" wrapText="1"/>
      <protection hidden="1"/>
    </xf>
    <xf numFmtId="0" fontId="6" fillId="0" borderId="1" xfId="2" applyNumberFormat="1" applyFont="1" applyFill="1" applyBorder="1" applyAlignment="1" applyProtection="1">
      <alignment horizontal="left" wrapText="1"/>
      <protection hidden="1"/>
    </xf>
    <xf numFmtId="4" fontId="6" fillId="0" borderId="1" xfId="2" applyNumberFormat="1" applyFont="1" applyFill="1" applyBorder="1" applyAlignment="1">
      <alignment horizontal="right"/>
    </xf>
    <xf numFmtId="4" fontId="6" fillId="0" borderId="1" xfId="1" applyNumberFormat="1" applyFont="1" applyFill="1" applyBorder="1" applyAlignment="1" applyProtection="1">
      <alignment horizontal="right" wrapText="1"/>
      <protection hidden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2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Fill="1" applyBorder="1" applyAlignment="1">
      <alignment horizontal="left" wrapText="1"/>
    </xf>
    <xf numFmtId="0" fontId="6" fillId="0" borderId="1" xfId="4" applyNumberFormat="1" applyFont="1" applyFill="1" applyBorder="1" applyAlignment="1" applyProtection="1">
      <alignment horizontal="left" wrapText="1"/>
      <protection hidden="1"/>
    </xf>
    <xf numFmtId="0" fontId="7" fillId="0" borderId="1" xfId="2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Fill="1" applyBorder="1" applyAlignment="1">
      <alignment wrapText="1"/>
    </xf>
    <xf numFmtId="4" fontId="6" fillId="0" borderId="1" xfId="2" applyNumberFormat="1" applyFont="1" applyFill="1" applyBorder="1" applyAlignment="1" applyProtection="1">
      <alignment horizontal="right" wrapText="1"/>
      <protection hidden="1"/>
    </xf>
    <xf numFmtId="0" fontId="7" fillId="0" borderId="1" xfId="2" applyNumberFormat="1" applyFont="1" applyFill="1" applyBorder="1" applyAlignment="1" applyProtection="1">
      <alignment vertical="top" wrapText="1"/>
      <protection hidden="1"/>
    </xf>
    <xf numFmtId="4" fontId="8" fillId="0" borderId="1" xfId="1" applyNumberFormat="1" applyFont="1" applyFill="1" applyBorder="1" applyAlignment="1" applyProtection="1">
      <alignment horizontal="right" wrapText="1"/>
      <protection hidden="1"/>
    </xf>
    <xf numFmtId="4" fontId="11" fillId="0" borderId="1" xfId="1" applyNumberFormat="1" applyFont="1" applyFill="1" applyBorder="1" applyAlignment="1" applyProtection="1">
      <alignment horizontal="right" wrapText="1"/>
      <protection hidden="1"/>
    </xf>
    <xf numFmtId="0" fontId="19" fillId="0" borderId="0" xfId="0" applyFont="1" applyFill="1" applyAlignment="1">
      <alignment wrapText="1"/>
    </xf>
    <xf numFmtId="4" fontId="6" fillId="0" borderId="0" xfId="2" applyNumberFormat="1" applyFont="1" applyFill="1"/>
    <xf numFmtId="4" fontId="11" fillId="0" borderId="0" xfId="0" applyNumberFormat="1" applyFont="1" applyFill="1"/>
    <xf numFmtId="4" fontId="19" fillId="0" borderId="0" xfId="0" applyNumberFormat="1" applyFont="1" applyFill="1" applyAlignment="1">
      <alignment wrapText="1"/>
    </xf>
    <xf numFmtId="4" fontId="15" fillId="0" borderId="0" xfId="0" applyNumberFormat="1" applyFont="1" applyFill="1" applyAlignment="1">
      <alignment wrapText="1"/>
    </xf>
    <xf numFmtId="4" fontId="6" fillId="0" borderId="1" xfId="7" applyNumberFormat="1" applyFont="1" applyFill="1" applyBorder="1" applyAlignment="1" applyProtection="1">
      <alignment horizontal="right"/>
      <protection hidden="1"/>
    </xf>
    <xf numFmtId="4" fontId="12" fillId="0" borderId="0" xfId="0" applyNumberFormat="1" applyFont="1" applyFill="1" applyAlignment="1">
      <alignment wrapText="1"/>
    </xf>
    <xf numFmtId="0" fontId="6" fillId="0" borderId="0" xfId="3" applyFont="1" applyFill="1" applyAlignment="1">
      <alignment horizontal="right"/>
    </xf>
    <xf numFmtId="0" fontId="7" fillId="0" borderId="0" xfId="3" applyFont="1" applyFill="1" applyAlignment="1">
      <alignment horizontal="center"/>
    </xf>
    <xf numFmtId="0" fontId="6" fillId="0" borderId="5" xfId="0" applyNumberFormat="1" applyFont="1" applyFill="1" applyBorder="1" applyAlignment="1" applyProtection="1">
      <alignment horizontal="left" vertical="top" wrapText="1"/>
      <protection hidden="1"/>
    </xf>
    <xf numFmtId="165" fontId="6" fillId="0" borderId="7" xfId="0" applyNumberFormat="1" applyFont="1" applyFill="1" applyBorder="1" applyAlignment="1" applyProtection="1">
      <alignment horizontal="center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165" fontId="6" fillId="0" borderId="2" xfId="0" applyNumberFormat="1" applyFont="1" applyFill="1" applyBorder="1" applyAlignment="1" applyProtection="1">
      <alignment horizontal="center"/>
      <protection hidden="1"/>
    </xf>
    <xf numFmtId="4" fontId="7" fillId="0" borderId="5" xfId="0" applyNumberFormat="1" applyFont="1" applyFill="1" applyBorder="1" applyAlignment="1" applyProtection="1">
      <alignment horizontal="right" wrapText="1"/>
      <protection hidden="1"/>
    </xf>
    <xf numFmtId="4" fontId="6" fillId="0" borderId="5" xfId="0" applyNumberFormat="1" applyFont="1" applyFill="1" applyBorder="1" applyAlignment="1" applyProtection="1">
      <alignment horizontal="right"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5" fontId="7" fillId="0" borderId="1" xfId="0" applyNumberFormat="1" applyFont="1" applyFill="1" applyBorder="1" applyAlignment="1" applyProtection="1">
      <alignment horizontal="center"/>
      <protection hidden="1"/>
    </xf>
    <xf numFmtId="4" fontId="7" fillId="2" borderId="1" xfId="2" applyNumberFormat="1" applyFont="1" applyFill="1" applyBorder="1" applyAlignment="1" applyProtection="1">
      <alignment horizontal="right" wrapText="1"/>
      <protection hidden="1"/>
    </xf>
    <xf numFmtId="4" fontId="11" fillId="0" borderId="6" xfId="0" applyNumberFormat="1" applyFont="1" applyFill="1" applyBorder="1"/>
    <xf numFmtId="4" fontId="6" fillId="0" borderId="6" xfId="7" applyNumberFormat="1" applyFont="1" applyFill="1" applyBorder="1" applyAlignment="1" applyProtection="1">
      <alignment horizontal="right"/>
      <protection hidden="1"/>
    </xf>
    <xf numFmtId="168" fontId="7" fillId="3" borderId="1" xfId="18" applyNumberFormat="1" applyFont="1" applyFill="1" applyBorder="1" applyAlignment="1" applyProtection="1">
      <protection hidden="1"/>
    </xf>
    <xf numFmtId="168" fontId="7" fillId="3" borderId="1" xfId="7" applyNumberFormat="1" applyFont="1" applyFill="1" applyBorder="1" applyAlignment="1" applyProtection="1">
      <protection hidden="1"/>
    </xf>
    <xf numFmtId="168" fontId="7" fillId="3" borderId="6" xfId="18" applyNumberFormat="1" applyFont="1" applyFill="1" applyBorder="1" applyAlignment="1" applyProtection="1">
      <protection hidden="1"/>
    </xf>
    <xf numFmtId="168" fontId="6" fillId="3" borderId="1" xfId="18" applyNumberFormat="1" applyFont="1" applyFill="1" applyBorder="1" applyAlignment="1" applyProtection="1">
      <protection hidden="1"/>
    </xf>
    <xf numFmtId="168" fontId="6" fillId="3" borderId="1" xfId="7" applyNumberFormat="1" applyFont="1" applyFill="1" applyBorder="1" applyAlignment="1" applyProtection="1">
      <protection hidden="1"/>
    </xf>
    <xf numFmtId="168" fontId="7" fillId="3" borderId="2" xfId="18" applyNumberFormat="1" applyFont="1" applyFill="1" applyBorder="1" applyAlignment="1" applyProtection="1">
      <protection hidden="1"/>
    </xf>
    <xf numFmtId="4" fontId="8" fillId="2" borderId="1" xfId="1" applyNumberFormat="1" applyFont="1" applyFill="1" applyBorder="1" applyAlignment="1" applyProtection="1">
      <alignment horizontal="right" wrapText="1"/>
      <protection hidden="1"/>
    </xf>
    <xf numFmtId="0" fontId="22" fillId="0" borderId="0" xfId="2" applyFont="1" applyFill="1"/>
    <xf numFmtId="0" fontId="14" fillId="0" borderId="7" xfId="11" applyFont="1" applyFill="1" applyBorder="1" applyAlignment="1">
      <alignment horizontal="center" wrapText="1" readingOrder="1"/>
    </xf>
    <xf numFmtId="0" fontId="14" fillId="0" borderId="8" xfId="11" applyFont="1" applyFill="1" applyBorder="1" applyAlignment="1">
      <alignment horizontal="center" wrapText="1" readingOrder="1"/>
    </xf>
    <xf numFmtId="0" fontId="14" fillId="0" borderId="9" xfId="11" applyFont="1" applyFill="1" applyBorder="1" applyAlignment="1">
      <alignment horizontal="center" wrapText="1" readingOrder="1"/>
    </xf>
    <xf numFmtId="0" fontId="6" fillId="0" borderId="3" xfId="2" applyNumberFormat="1" applyFont="1" applyFill="1" applyBorder="1" applyAlignment="1" applyProtection="1">
      <alignment horizontal="center" wrapText="1"/>
      <protection hidden="1"/>
    </xf>
    <xf numFmtId="0" fontId="6" fillId="0" borderId="1" xfId="2" applyNumberFormat="1" applyFont="1" applyFill="1" applyBorder="1" applyAlignment="1" applyProtection="1">
      <alignment horizontal="center" wrapText="1"/>
      <protection hidden="1"/>
    </xf>
    <xf numFmtId="167" fontId="6" fillId="0" borderId="1" xfId="7" applyNumberFormat="1" applyFont="1" applyFill="1" applyBorder="1" applyAlignment="1" applyProtection="1">
      <alignment horizontal="center" wrapText="1"/>
      <protection hidden="1"/>
    </xf>
    <xf numFmtId="0" fontId="8" fillId="0" borderId="2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6" fillId="0" borderId="1" xfId="8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 applyProtection="1">
      <alignment horizontal="center" wrapText="1"/>
      <protection hidden="1"/>
    </xf>
    <xf numFmtId="0" fontId="6" fillId="0" borderId="3" xfId="4" applyNumberFormat="1" applyFont="1" applyFill="1" applyBorder="1" applyAlignment="1" applyProtection="1">
      <alignment horizontal="center" wrapText="1"/>
      <protection hidden="1"/>
    </xf>
    <xf numFmtId="0" fontId="6" fillId="0" borderId="1" xfId="4" applyNumberFormat="1" applyFont="1" applyFill="1" applyBorder="1" applyAlignment="1" applyProtection="1">
      <alignment horizontal="center" wrapText="1"/>
      <protection hidden="1"/>
    </xf>
    <xf numFmtId="0" fontId="6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7" fillId="0" borderId="3" xfId="2" applyNumberFormat="1" applyFont="1" applyFill="1" applyBorder="1" applyAlignment="1" applyProtection="1">
      <alignment horizontal="center" wrapText="1"/>
      <protection hidden="1"/>
    </xf>
    <xf numFmtId="0" fontId="6" fillId="0" borderId="2" xfId="2" applyNumberFormat="1" applyFont="1" applyFill="1" applyBorder="1" applyAlignment="1" applyProtection="1">
      <alignment horizontal="center" wrapText="1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1" fillId="0" borderId="1" xfId="1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right"/>
    </xf>
    <xf numFmtId="0" fontId="12" fillId="0" borderId="0" xfId="0" applyFont="1" applyFill="1" applyAlignment="1"/>
    <xf numFmtId="164" fontId="6" fillId="0" borderId="0" xfId="2" applyNumberFormat="1" applyFont="1" applyFill="1" applyAlignment="1">
      <alignment horizontal="right"/>
    </xf>
    <xf numFmtId="0" fontId="6" fillId="0" borderId="0" xfId="3" applyFont="1" applyFill="1" applyAlignment="1">
      <alignment horizontal="right"/>
    </xf>
    <xf numFmtId="0" fontId="7" fillId="0" borderId="0" xfId="3" applyFont="1" applyFill="1" applyAlignment="1">
      <alignment horizontal="center"/>
    </xf>
    <xf numFmtId="0" fontId="7" fillId="0" borderId="3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2" xfId="2" applyNumberFormat="1" applyFont="1" applyFill="1" applyBorder="1" applyAlignment="1" applyProtection="1">
      <alignment horizontal="center" wrapText="1"/>
      <protection hidden="1"/>
    </xf>
    <xf numFmtId="0" fontId="7" fillId="0" borderId="4" xfId="2" applyNumberFormat="1" applyFont="1" applyFill="1" applyBorder="1" applyAlignment="1" applyProtection="1">
      <alignment horizontal="center" wrapText="1"/>
      <protection hidden="1"/>
    </xf>
    <xf numFmtId="0" fontId="21" fillId="0" borderId="1" xfId="7" applyNumberFormat="1" applyFont="1" applyFill="1" applyBorder="1" applyAlignment="1" applyProtection="1">
      <alignment horizontal="center" vertical="center"/>
      <protection hidden="1"/>
    </xf>
    <xf numFmtId="0" fontId="21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21" fillId="0" borderId="7" xfId="7" applyNumberFormat="1" applyFont="1" applyFill="1" applyBorder="1" applyAlignment="1" applyProtection="1">
      <alignment horizontal="center" vertical="center" wrapText="1"/>
      <protection hidden="1"/>
    </xf>
    <xf numFmtId="0" fontId="21" fillId="0" borderId="9" xfId="7" applyNumberFormat="1" applyFont="1" applyFill="1" applyBorder="1" applyAlignment="1" applyProtection="1">
      <alignment horizontal="center" vertical="center" wrapText="1"/>
      <protection hidden="1"/>
    </xf>
    <xf numFmtId="0" fontId="21" fillId="0" borderId="10" xfId="7" applyNumberFormat="1" applyFont="1" applyFill="1" applyBorder="1" applyAlignment="1" applyProtection="1">
      <alignment horizontal="center" vertical="center" wrapText="1"/>
      <protection hidden="1"/>
    </xf>
    <xf numFmtId="0" fontId="21" fillId="0" borderId="11" xfId="7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wrapText="1"/>
    </xf>
  </cellXfs>
  <cellStyles count="19">
    <cellStyle name="Обычный" xfId="0" builtinId="0"/>
    <cellStyle name="Обычный 2" xfId="6"/>
    <cellStyle name="Обычный 2 2" xfId="7"/>
    <cellStyle name="Обычный 2 2 2" xfId="17"/>
    <cellStyle name="Обычный 2 3" xfId="10"/>
    <cellStyle name="Обычный 2 3 2" xfId="15"/>
    <cellStyle name="Обычный 2 4" xfId="14"/>
    <cellStyle name="Обычный 3" xfId="5"/>
    <cellStyle name="Обычный 3 2" xfId="8"/>
    <cellStyle name="Обычный 3 3" xfId="16"/>
    <cellStyle name="Обычный 3 4" xfId="13"/>
    <cellStyle name="Обычный 4" xfId="9"/>
    <cellStyle name="Обычный 5" xfId="11"/>
    <cellStyle name="Обычный 6" xfId="18"/>
    <cellStyle name="Обычный_tmp" xfId="3"/>
    <cellStyle name="Обычный_Tmp2" xfId="2"/>
    <cellStyle name="Обычный_Роспись по видам доходов" xfId="4"/>
    <cellStyle name="Финансовый" xfId="1" builtinId="3"/>
    <cellStyle name="Финансовый 2" xfId="12"/>
  </cellStyles>
  <dxfs count="0"/>
  <tableStyles count="0" defaultTableStyle="TableStyleMedium2" defaultPivotStyle="PivotStyleMedium9"/>
  <colors>
    <mruColors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186DD2F7C62A5E6B1EA19A1CFD75F3BEEE49F40DD388B54122B7F81881E424C5F7785B015BA21F3EA8F7955E8Bo3o5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tabSelected="1" view="pageBreakPreview" topLeftCell="I1" zoomScaleNormal="85" zoomScaleSheetLayoutView="100" workbookViewId="0">
      <pane ySplit="6" topLeftCell="A52" activePane="bottomLeft" state="frozen"/>
      <selection pane="bottomLeft" activeCell="L63" sqref="L63"/>
    </sheetView>
  </sheetViews>
  <sheetFormatPr defaultColWidth="8.85546875" defaultRowHeight="12.75" x14ac:dyDescent="0.2"/>
  <cols>
    <col min="1" max="1" width="49.28515625" style="2" customWidth="1"/>
    <col min="2" max="2" width="12.5703125" style="3" customWidth="1"/>
    <col min="3" max="3" width="11.28515625" style="3" customWidth="1"/>
    <col min="4" max="4" width="18.140625" style="1" customWidth="1"/>
    <col min="5" max="5" width="17.5703125" style="1" customWidth="1"/>
    <col min="6" max="6" width="17.7109375" style="1" customWidth="1"/>
    <col min="7" max="7" width="15.5703125" style="1" customWidth="1"/>
    <col min="8" max="8" width="16.28515625" style="1" customWidth="1"/>
    <col min="9" max="9" width="14.140625" style="1" customWidth="1"/>
    <col min="10" max="10" width="16.7109375" style="1" customWidth="1"/>
    <col min="11" max="11" width="13.7109375" style="1" customWidth="1"/>
    <col min="12" max="12" width="15.7109375" style="1" customWidth="1"/>
    <col min="13" max="13" width="16.85546875" style="1" customWidth="1"/>
    <col min="14" max="14" width="17.5703125" style="1" customWidth="1"/>
    <col min="15" max="15" width="16.140625" style="1" customWidth="1"/>
    <col min="16" max="16" width="15.42578125" style="1" customWidth="1"/>
    <col min="17" max="16384" width="8.85546875" style="1"/>
  </cols>
  <sheetData>
    <row r="1" spans="1:17" s="8" customFormat="1" x14ac:dyDescent="0.2">
      <c r="A1" s="6"/>
      <c r="B1" s="5"/>
      <c r="C1" s="7"/>
      <c r="D1" s="96"/>
      <c r="E1" s="96"/>
      <c r="F1" s="96"/>
      <c r="G1" s="96"/>
      <c r="H1" s="96"/>
      <c r="I1" s="96"/>
      <c r="N1" s="94" t="s">
        <v>101</v>
      </c>
      <c r="O1" s="95"/>
      <c r="P1" s="95"/>
    </row>
    <row r="2" spans="1:17" s="8" customFormat="1" x14ac:dyDescent="0.2">
      <c r="A2" s="9"/>
      <c r="B2" s="10"/>
      <c r="C2" s="11"/>
      <c r="D2" s="97"/>
      <c r="E2" s="97"/>
      <c r="F2" s="97"/>
      <c r="G2" s="97"/>
      <c r="H2" s="97"/>
      <c r="I2" s="97"/>
      <c r="N2" s="94" t="s">
        <v>0</v>
      </c>
      <c r="O2" s="95"/>
      <c r="P2" s="95"/>
    </row>
    <row r="3" spans="1:17" s="8" customFormat="1" x14ac:dyDescent="0.2">
      <c r="A3" s="98" t="s">
        <v>151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1:17" s="8" customFormat="1" x14ac:dyDescent="0.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5" t="s">
        <v>147</v>
      </c>
    </row>
    <row r="5" spans="1:17" s="65" customFormat="1" ht="35.25" customHeight="1" x14ac:dyDescent="0.2">
      <c r="A5" s="103" t="s">
        <v>119</v>
      </c>
      <c r="B5" s="105" t="s">
        <v>122</v>
      </c>
      <c r="C5" s="106"/>
      <c r="D5" s="104" t="s">
        <v>152</v>
      </c>
      <c r="E5" s="93" t="s">
        <v>4</v>
      </c>
      <c r="F5" s="93" t="s">
        <v>153</v>
      </c>
      <c r="G5" s="93" t="s">
        <v>4</v>
      </c>
      <c r="H5" s="93" t="s">
        <v>154</v>
      </c>
      <c r="I5" s="93" t="s">
        <v>4</v>
      </c>
      <c r="J5" s="93" t="s">
        <v>155</v>
      </c>
      <c r="K5" s="93" t="s">
        <v>4</v>
      </c>
      <c r="L5" s="93" t="s">
        <v>156</v>
      </c>
      <c r="M5" s="93" t="s">
        <v>4</v>
      </c>
      <c r="N5" s="93" t="s">
        <v>157</v>
      </c>
      <c r="O5" s="93" t="s">
        <v>106</v>
      </c>
      <c r="P5" s="93" t="s">
        <v>158</v>
      </c>
    </row>
    <row r="6" spans="1:17" s="65" customFormat="1" ht="35.25" customHeight="1" x14ac:dyDescent="0.2">
      <c r="A6" s="103"/>
      <c r="B6" s="107"/>
      <c r="C6" s="108"/>
      <c r="D6" s="104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</row>
    <row r="7" spans="1:17" ht="13.5" customHeight="1" x14ac:dyDescent="0.2">
      <c r="A7" s="101" t="s">
        <v>89</v>
      </c>
      <c r="B7" s="102"/>
      <c r="C7" s="88"/>
      <c r="D7" s="55">
        <v>3440079300</v>
      </c>
      <c r="E7" s="21">
        <f>F7-D7</f>
        <v>-15206769.460000038</v>
      </c>
      <c r="F7" s="21">
        <v>3424872530.54</v>
      </c>
      <c r="G7" s="21">
        <f>H7-F7</f>
        <v>217386038.65999985</v>
      </c>
      <c r="H7" s="21">
        <v>3642258569.1999998</v>
      </c>
      <c r="I7" s="21">
        <f t="shared" ref="I7:I14" si="0">J7-H7</f>
        <v>111895254.24000025</v>
      </c>
      <c r="J7" s="21">
        <v>3754153823.4400001</v>
      </c>
      <c r="K7" s="21">
        <f>L7-J7</f>
        <v>489900</v>
      </c>
      <c r="L7" s="21">
        <v>3754643723.4400001</v>
      </c>
      <c r="M7" s="21">
        <f t="shared" ref="M7:M12" si="1">N7-L7</f>
        <v>89302060.840000153</v>
      </c>
      <c r="N7" s="21">
        <v>3843945784.2800002</v>
      </c>
      <c r="O7" s="21">
        <f>P7-N7</f>
        <v>287833227.87999964</v>
      </c>
      <c r="P7" s="21">
        <v>4131779012.1599998</v>
      </c>
      <c r="Q7" s="4"/>
    </row>
    <row r="8" spans="1:17" s="8" customFormat="1" x14ac:dyDescent="0.2">
      <c r="A8" s="22" t="s">
        <v>1</v>
      </c>
      <c r="B8" s="99"/>
      <c r="C8" s="100"/>
      <c r="D8" s="23">
        <v>1438807500</v>
      </c>
      <c r="E8" s="23">
        <f>F8-D8</f>
        <v>0</v>
      </c>
      <c r="F8" s="23">
        <v>1438807500</v>
      </c>
      <c r="G8" s="23">
        <f>H8-F8</f>
        <v>10924700</v>
      </c>
      <c r="H8" s="23">
        <v>1449732200</v>
      </c>
      <c r="I8" s="23">
        <f t="shared" si="0"/>
        <v>781695</v>
      </c>
      <c r="J8" s="23">
        <v>1450513895</v>
      </c>
      <c r="K8" s="23">
        <f>L8-J8</f>
        <v>0</v>
      </c>
      <c r="L8" s="23">
        <v>1450513895</v>
      </c>
      <c r="M8" s="23">
        <f t="shared" si="1"/>
        <v>103125876.6099999</v>
      </c>
      <c r="N8" s="23">
        <v>1553639771.6099999</v>
      </c>
      <c r="O8" s="21">
        <f t="shared" ref="O8:O9" si="2">P8-N8</f>
        <v>19267063.360000134</v>
      </c>
      <c r="P8" s="23">
        <v>1572906834.97</v>
      </c>
      <c r="Q8" s="39"/>
    </row>
    <row r="9" spans="1:17" s="8" customFormat="1" x14ac:dyDescent="0.2">
      <c r="A9" s="22" t="s">
        <v>2</v>
      </c>
      <c r="B9" s="99"/>
      <c r="C9" s="100"/>
      <c r="D9" s="24">
        <v>1194152500</v>
      </c>
      <c r="E9" s="24">
        <f>F9-D9</f>
        <v>0</v>
      </c>
      <c r="F9" s="24">
        <v>1194152500</v>
      </c>
      <c r="G9" s="24">
        <f>H9-F9</f>
        <v>1345040</v>
      </c>
      <c r="H9" s="24">
        <v>1195497540</v>
      </c>
      <c r="I9" s="24">
        <f t="shared" si="0"/>
        <v>0</v>
      </c>
      <c r="J9" s="24">
        <v>1195497540</v>
      </c>
      <c r="K9" s="23">
        <f>L9-J9</f>
        <v>0</v>
      </c>
      <c r="L9" s="24">
        <v>1195497540</v>
      </c>
      <c r="M9" s="24">
        <f t="shared" si="1"/>
        <v>10000000</v>
      </c>
      <c r="N9" s="24">
        <v>1205497540</v>
      </c>
      <c r="O9" s="21">
        <f t="shared" si="2"/>
        <v>215000</v>
      </c>
      <c r="P9" s="24">
        <v>1205712540</v>
      </c>
      <c r="Q9" s="39"/>
    </row>
    <row r="10" spans="1:17" ht="14.45" customHeight="1" x14ac:dyDescent="0.2">
      <c r="A10" s="25" t="s">
        <v>3</v>
      </c>
      <c r="B10" s="69" t="s">
        <v>103</v>
      </c>
      <c r="C10" s="70"/>
      <c r="D10" s="26">
        <v>895110530</v>
      </c>
      <c r="E10" s="12">
        <f>F10-D10</f>
        <v>0</v>
      </c>
      <c r="F10" s="27">
        <v>895110530</v>
      </c>
      <c r="G10" s="12">
        <f>H10-F10</f>
        <v>0</v>
      </c>
      <c r="H10" s="27">
        <v>895110530</v>
      </c>
      <c r="I10" s="12">
        <f t="shared" si="0"/>
        <v>0</v>
      </c>
      <c r="J10" s="27">
        <v>895110530</v>
      </c>
      <c r="K10" s="12">
        <f>L10-J10</f>
        <v>0</v>
      </c>
      <c r="L10" s="27">
        <v>895110530</v>
      </c>
      <c r="M10" s="12">
        <f t="shared" si="1"/>
        <v>-5000000</v>
      </c>
      <c r="N10" s="27">
        <v>890110530</v>
      </c>
      <c r="O10" s="12">
        <f>P10-N10</f>
        <v>-11171530</v>
      </c>
      <c r="P10" s="27">
        <v>878939000</v>
      </c>
      <c r="Q10" s="4"/>
    </row>
    <row r="11" spans="1:17" ht="28.9" customHeight="1" x14ac:dyDescent="0.2">
      <c r="A11" s="28" t="s">
        <v>112</v>
      </c>
      <c r="B11" s="109" t="s">
        <v>104</v>
      </c>
      <c r="C11" s="110"/>
      <c r="D11" s="26">
        <v>13674970</v>
      </c>
      <c r="E11" s="12">
        <f t="shared" ref="E11:E19" si="3">F11-D11</f>
        <v>0</v>
      </c>
      <c r="F11" s="27">
        <v>13674970</v>
      </c>
      <c r="G11" s="12">
        <f t="shared" ref="G11:G33" si="4">H11-F11</f>
        <v>0</v>
      </c>
      <c r="H11" s="27">
        <v>13674970</v>
      </c>
      <c r="I11" s="12">
        <f t="shared" si="0"/>
        <v>0</v>
      </c>
      <c r="J11" s="27">
        <v>13674970</v>
      </c>
      <c r="K11" s="12">
        <f t="shared" ref="K11:K20" si="5">L11-J11</f>
        <v>0</v>
      </c>
      <c r="L11" s="27">
        <v>13674970</v>
      </c>
      <c r="M11" s="12">
        <f t="shared" si="1"/>
        <v>0</v>
      </c>
      <c r="N11" s="27">
        <v>13674970</v>
      </c>
      <c r="O11" s="12">
        <f>P11-N11</f>
        <v>0</v>
      </c>
      <c r="P11" s="27">
        <v>13674970</v>
      </c>
      <c r="Q11" s="4"/>
    </row>
    <row r="12" spans="1:17" ht="25.5" x14ac:dyDescent="0.2">
      <c r="A12" s="25" t="s">
        <v>11</v>
      </c>
      <c r="B12" s="69" t="s">
        <v>77</v>
      </c>
      <c r="C12" s="70"/>
      <c r="D12" s="26">
        <v>167000000</v>
      </c>
      <c r="E12" s="12">
        <f t="shared" si="3"/>
        <v>0</v>
      </c>
      <c r="F12" s="26">
        <v>167000000</v>
      </c>
      <c r="G12" s="12">
        <f t="shared" si="4"/>
        <v>-2960</v>
      </c>
      <c r="H12" s="27">
        <v>166997040</v>
      </c>
      <c r="I12" s="12">
        <f t="shared" si="0"/>
        <v>0</v>
      </c>
      <c r="J12" s="27">
        <v>166997040</v>
      </c>
      <c r="K12" s="12">
        <f t="shared" si="5"/>
        <v>0</v>
      </c>
      <c r="L12" s="27">
        <v>166997040</v>
      </c>
      <c r="M12" s="12">
        <f t="shared" si="1"/>
        <v>17000000</v>
      </c>
      <c r="N12" s="27">
        <v>183997040</v>
      </c>
      <c r="O12" s="12">
        <f>P12-N12</f>
        <v>7997660</v>
      </c>
      <c r="P12" s="27">
        <v>191994700</v>
      </c>
      <c r="Q12" s="4"/>
    </row>
    <row r="13" spans="1:17" ht="25.5" x14ac:dyDescent="0.2">
      <c r="A13" s="29" t="s">
        <v>12</v>
      </c>
      <c r="B13" s="84" t="s">
        <v>109</v>
      </c>
      <c r="C13" s="85"/>
      <c r="D13" s="26">
        <v>0</v>
      </c>
      <c r="E13" s="12">
        <f t="shared" si="3"/>
        <v>0</v>
      </c>
      <c r="F13" s="27">
        <v>0</v>
      </c>
      <c r="G13" s="12">
        <f t="shared" si="4"/>
        <v>-165500</v>
      </c>
      <c r="H13" s="27">
        <v>-165500</v>
      </c>
      <c r="I13" s="12">
        <f t="shared" si="0"/>
        <v>0</v>
      </c>
      <c r="J13" s="27">
        <v>-165500</v>
      </c>
      <c r="K13" s="12">
        <f t="shared" si="5"/>
        <v>0</v>
      </c>
      <c r="L13" s="27">
        <v>-165500</v>
      </c>
      <c r="M13" s="12">
        <f t="shared" ref="M13:M20" si="6">N13-L13</f>
        <v>199500</v>
      </c>
      <c r="N13" s="27">
        <v>34000</v>
      </c>
      <c r="O13" s="12">
        <f>P13-N13</f>
        <v>3500</v>
      </c>
      <c r="P13" s="27">
        <v>37500</v>
      </c>
      <c r="Q13" s="4"/>
    </row>
    <row r="14" spans="1:17" x14ac:dyDescent="0.2">
      <c r="A14" s="30" t="s">
        <v>5</v>
      </c>
      <c r="B14" s="86" t="s">
        <v>110</v>
      </c>
      <c r="C14" s="87"/>
      <c r="D14" s="26">
        <v>27000</v>
      </c>
      <c r="E14" s="12">
        <f t="shared" si="3"/>
        <v>0</v>
      </c>
      <c r="F14" s="27">
        <v>27000</v>
      </c>
      <c r="G14" s="12">
        <f t="shared" si="4"/>
        <v>13500</v>
      </c>
      <c r="H14" s="27">
        <v>40500</v>
      </c>
      <c r="I14" s="12">
        <f t="shared" si="0"/>
        <v>0</v>
      </c>
      <c r="J14" s="27">
        <v>40500</v>
      </c>
      <c r="K14" s="12">
        <f t="shared" si="5"/>
        <v>0</v>
      </c>
      <c r="L14" s="27">
        <v>40500</v>
      </c>
      <c r="M14" s="12">
        <f t="shared" si="6"/>
        <v>300</v>
      </c>
      <c r="N14" s="27">
        <v>40800</v>
      </c>
      <c r="O14" s="12">
        <f t="shared" ref="O14:O33" si="7">P14-N14</f>
        <v>0</v>
      </c>
      <c r="P14" s="27">
        <v>40800</v>
      </c>
      <c r="Q14" s="4"/>
    </row>
    <row r="15" spans="1:17" s="8" customFormat="1" ht="25.5" x14ac:dyDescent="0.2">
      <c r="A15" s="30" t="s">
        <v>13</v>
      </c>
      <c r="B15" s="86" t="s">
        <v>111</v>
      </c>
      <c r="C15" s="87"/>
      <c r="D15" s="26">
        <v>11200000</v>
      </c>
      <c r="E15" s="12">
        <f t="shared" si="3"/>
        <v>0</v>
      </c>
      <c r="F15" s="27">
        <v>11200000</v>
      </c>
      <c r="G15" s="12">
        <f t="shared" si="4"/>
        <v>0</v>
      </c>
      <c r="H15" s="27">
        <v>11200000</v>
      </c>
      <c r="I15" s="12">
        <f t="shared" ref="I15:I17" si="8">J15-H15</f>
        <v>0</v>
      </c>
      <c r="J15" s="27">
        <v>11200000</v>
      </c>
      <c r="K15" s="12">
        <f t="shared" si="5"/>
        <v>0</v>
      </c>
      <c r="L15" s="27">
        <v>11200000</v>
      </c>
      <c r="M15" s="12">
        <f t="shared" si="6"/>
        <v>-2199800</v>
      </c>
      <c r="N15" s="27">
        <v>9000200</v>
      </c>
      <c r="O15" s="12">
        <f t="shared" si="7"/>
        <v>0</v>
      </c>
      <c r="P15" s="27">
        <v>9000200</v>
      </c>
      <c r="Q15" s="39"/>
    </row>
    <row r="16" spans="1:17" x14ac:dyDescent="0.2">
      <c r="A16" s="31" t="s">
        <v>6</v>
      </c>
      <c r="B16" s="82" t="s">
        <v>78</v>
      </c>
      <c r="C16" s="83"/>
      <c r="D16" s="26">
        <v>25300000</v>
      </c>
      <c r="E16" s="12">
        <f t="shared" si="3"/>
        <v>0</v>
      </c>
      <c r="F16" s="27">
        <v>25300000</v>
      </c>
      <c r="G16" s="12">
        <f t="shared" si="4"/>
        <v>0</v>
      </c>
      <c r="H16" s="27">
        <v>25300000</v>
      </c>
      <c r="I16" s="12">
        <f t="shared" si="8"/>
        <v>0</v>
      </c>
      <c r="J16" s="27">
        <v>25300000</v>
      </c>
      <c r="K16" s="12">
        <f t="shared" si="5"/>
        <v>0</v>
      </c>
      <c r="L16" s="27">
        <v>25300000</v>
      </c>
      <c r="M16" s="12">
        <f t="shared" si="6"/>
        <v>0</v>
      </c>
      <c r="N16" s="27">
        <v>25300000</v>
      </c>
      <c r="O16" s="12">
        <f t="shared" si="7"/>
        <v>2700000</v>
      </c>
      <c r="P16" s="27">
        <v>28000000</v>
      </c>
      <c r="Q16" s="4"/>
    </row>
    <row r="17" spans="1:17" x14ac:dyDescent="0.2">
      <c r="A17" s="31" t="s">
        <v>126</v>
      </c>
      <c r="B17" s="82" t="s">
        <v>127</v>
      </c>
      <c r="C17" s="83"/>
      <c r="D17" s="26">
        <v>23500000</v>
      </c>
      <c r="E17" s="12">
        <f t="shared" si="3"/>
        <v>0</v>
      </c>
      <c r="F17" s="27">
        <v>23500000</v>
      </c>
      <c r="G17" s="12">
        <f t="shared" si="4"/>
        <v>0</v>
      </c>
      <c r="H17" s="27">
        <v>23500000</v>
      </c>
      <c r="I17" s="12">
        <f t="shared" si="8"/>
        <v>0</v>
      </c>
      <c r="J17" s="27">
        <v>23500000</v>
      </c>
      <c r="K17" s="12">
        <f t="shared" si="5"/>
        <v>0</v>
      </c>
      <c r="L17" s="27">
        <v>23500000</v>
      </c>
      <c r="M17" s="12">
        <f t="shared" si="6"/>
        <v>-2700000</v>
      </c>
      <c r="N17" s="27">
        <v>20800000</v>
      </c>
      <c r="O17" s="12">
        <f t="shared" si="7"/>
        <v>-110000</v>
      </c>
      <c r="P17" s="27">
        <v>20690000</v>
      </c>
      <c r="Q17" s="4"/>
    </row>
    <row r="18" spans="1:17" x14ac:dyDescent="0.2">
      <c r="A18" s="25" t="s">
        <v>7</v>
      </c>
      <c r="B18" s="69" t="s">
        <v>79</v>
      </c>
      <c r="C18" s="70"/>
      <c r="D18" s="26">
        <v>52400000</v>
      </c>
      <c r="E18" s="12">
        <f t="shared" si="3"/>
        <v>0</v>
      </c>
      <c r="F18" s="27">
        <v>52400000</v>
      </c>
      <c r="G18" s="12">
        <f t="shared" si="4"/>
        <v>0</v>
      </c>
      <c r="H18" s="27">
        <v>52400000</v>
      </c>
      <c r="I18" s="12">
        <f>J18-H18</f>
        <v>0</v>
      </c>
      <c r="J18" s="27">
        <v>52400000</v>
      </c>
      <c r="K18" s="12">
        <f t="shared" si="5"/>
        <v>0</v>
      </c>
      <c r="L18" s="27">
        <v>52400000</v>
      </c>
      <c r="M18" s="12">
        <f t="shared" si="6"/>
        <v>2700000</v>
      </c>
      <c r="N18" s="27">
        <v>55100000</v>
      </c>
      <c r="O18" s="12">
        <f t="shared" si="7"/>
        <v>0</v>
      </c>
      <c r="P18" s="27">
        <v>55100000</v>
      </c>
      <c r="Q18" s="4"/>
    </row>
    <row r="19" spans="1:17" ht="13.5" customHeight="1" x14ac:dyDescent="0.2">
      <c r="A19" s="31" t="s">
        <v>145</v>
      </c>
      <c r="B19" s="82" t="s">
        <v>144</v>
      </c>
      <c r="C19" s="83"/>
      <c r="D19" s="26">
        <v>5940000</v>
      </c>
      <c r="E19" s="12">
        <f t="shared" si="3"/>
        <v>0</v>
      </c>
      <c r="F19" s="27">
        <v>5940000</v>
      </c>
      <c r="G19" s="12">
        <f t="shared" si="4"/>
        <v>1500000</v>
      </c>
      <c r="H19" s="27">
        <v>7440000</v>
      </c>
      <c r="I19" s="12">
        <f>J19-H19</f>
        <v>0</v>
      </c>
      <c r="J19" s="27">
        <v>7440000</v>
      </c>
      <c r="K19" s="12">
        <f t="shared" si="5"/>
        <v>0</v>
      </c>
      <c r="L19" s="27">
        <v>7440000</v>
      </c>
      <c r="M19" s="12">
        <f t="shared" si="6"/>
        <v>0</v>
      </c>
      <c r="N19" s="27">
        <v>7440000</v>
      </c>
      <c r="O19" s="12">
        <f t="shared" si="7"/>
        <v>795370</v>
      </c>
      <c r="P19" s="27">
        <v>8235370</v>
      </c>
      <c r="Q19" s="4"/>
    </row>
    <row r="20" spans="1:17" x14ac:dyDescent="0.2">
      <c r="A20" s="32" t="s">
        <v>14</v>
      </c>
      <c r="B20" s="88"/>
      <c r="C20" s="81"/>
      <c r="D20" s="23">
        <v>244655000</v>
      </c>
      <c r="E20" s="23">
        <f>F20-D20</f>
        <v>0</v>
      </c>
      <c r="F20" s="23">
        <v>244655000</v>
      </c>
      <c r="G20" s="12">
        <f t="shared" si="4"/>
        <v>9579660</v>
      </c>
      <c r="H20" s="23">
        <v>254234660</v>
      </c>
      <c r="I20" s="23">
        <f>J20-H20</f>
        <v>781695</v>
      </c>
      <c r="J20" s="23">
        <v>255016355</v>
      </c>
      <c r="K20" s="23">
        <f t="shared" si="5"/>
        <v>0</v>
      </c>
      <c r="L20" s="23">
        <v>255016355</v>
      </c>
      <c r="M20" s="23">
        <f t="shared" si="6"/>
        <v>93125876.610000014</v>
      </c>
      <c r="N20" s="23">
        <v>348142231.61000001</v>
      </c>
      <c r="O20" s="23">
        <f t="shared" si="7"/>
        <v>19052063.360000014</v>
      </c>
      <c r="P20" s="23">
        <v>367194294.97000003</v>
      </c>
      <c r="Q20" s="4"/>
    </row>
    <row r="21" spans="1:17" x14ac:dyDescent="0.2">
      <c r="A21" s="33" t="s">
        <v>19</v>
      </c>
      <c r="B21" s="86" t="s">
        <v>85</v>
      </c>
      <c r="C21" s="87"/>
      <c r="D21" s="26">
        <v>180500000</v>
      </c>
      <c r="E21" s="12">
        <f>F21-D21</f>
        <v>0</v>
      </c>
      <c r="F21" s="12">
        <v>180500000</v>
      </c>
      <c r="G21" s="12">
        <f t="shared" si="4"/>
        <v>0</v>
      </c>
      <c r="H21" s="12">
        <v>180500000</v>
      </c>
      <c r="I21" s="12">
        <f>J21-H21</f>
        <v>0</v>
      </c>
      <c r="J21" s="12">
        <v>180500000</v>
      </c>
      <c r="K21" s="12">
        <f>L21-J21</f>
        <v>0</v>
      </c>
      <c r="L21" s="12">
        <v>180500000</v>
      </c>
      <c r="M21" s="12">
        <f t="shared" ref="M21:M33" si="9">N21-L21</f>
        <v>92000000</v>
      </c>
      <c r="N21" s="27">
        <v>272500000</v>
      </c>
      <c r="O21" s="12">
        <f t="shared" si="7"/>
        <v>28832525.470000029</v>
      </c>
      <c r="P21" s="27">
        <v>301332525.47000003</v>
      </c>
      <c r="Q21" s="4"/>
    </row>
    <row r="22" spans="1:17" ht="38.25" x14ac:dyDescent="0.2">
      <c r="A22" s="33" t="s">
        <v>128</v>
      </c>
      <c r="B22" s="86" t="s">
        <v>129</v>
      </c>
      <c r="C22" s="87"/>
      <c r="D22" s="26">
        <v>0</v>
      </c>
      <c r="E22" s="12">
        <f t="shared" ref="E22:E35" si="10">F22-D22</f>
        <v>0</v>
      </c>
      <c r="F22" s="12">
        <v>0</v>
      </c>
      <c r="G22" s="12">
        <f t="shared" si="4"/>
        <v>0</v>
      </c>
      <c r="H22" s="27">
        <v>0</v>
      </c>
      <c r="I22" s="12">
        <f t="shared" ref="I22:I34" si="11">J22-H22</f>
        <v>0</v>
      </c>
      <c r="J22" s="27">
        <v>0</v>
      </c>
      <c r="K22" s="12">
        <f t="shared" ref="K22:K34" si="12">L22-J22</f>
        <v>0</v>
      </c>
      <c r="L22" s="27">
        <v>0</v>
      </c>
      <c r="M22" s="12">
        <f t="shared" si="9"/>
        <v>0</v>
      </c>
      <c r="N22" s="27">
        <v>0</v>
      </c>
      <c r="O22" s="12">
        <f t="shared" si="7"/>
        <v>0</v>
      </c>
      <c r="P22" s="27">
        <v>0</v>
      </c>
      <c r="Q22" s="4"/>
    </row>
    <row r="23" spans="1:17" ht="15" customHeight="1" x14ac:dyDescent="0.2">
      <c r="A23" s="25" t="s">
        <v>20</v>
      </c>
      <c r="B23" s="69" t="s">
        <v>86</v>
      </c>
      <c r="C23" s="70"/>
      <c r="D23" s="26">
        <v>3558000</v>
      </c>
      <c r="E23" s="12">
        <f t="shared" si="10"/>
        <v>0</v>
      </c>
      <c r="F23" s="12">
        <v>3558000</v>
      </c>
      <c r="G23" s="12">
        <f t="shared" si="4"/>
        <v>0</v>
      </c>
      <c r="H23" s="12">
        <v>3558000</v>
      </c>
      <c r="I23" s="12">
        <f t="shared" si="11"/>
        <v>0</v>
      </c>
      <c r="J23" s="12">
        <v>3558000</v>
      </c>
      <c r="K23" s="12">
        <f t="shared" si="12"/>
        <v>0</v>
      </c>
      <c r="L23" s="12">
        <v>3558000</v>
      </c>
      <c r="M23" s="12">
        <f t="shared" si="9"/>
        <v>180000</v>
      </c>
      <c r="N23" s="27">
        <v>3738000</v>
      </c>
      <c r="O23" s="12">
        <f t="shared" si="7"/>
        <v>462000</v>
      </c>
      <c r="P23" s="27">
        <v>4200000</v>
      </c>
      <c r="Q23" s="4"/>
    </row>
    <row r="24" spans="1:17" s="13" customFormat="1" x14ac:dyDescent="0.2">
      <c r="A24" s="30" t="s">
        <v>81</v>
      </c>
      <c r="B24" s="86" t="s">
        <v>82</v>
      </c>
      <c r="C24" s="87"/>
      <c r="D24" s="26">
        <v>1623000</v>
      </c>
      <c r="E24" s="12">
        <f t="shared" si="10"/>
        <v>0</v>
      </c>
      <c r="F24" s="27">
        <v>1623000</v>
      </c>
      <c r="G24" s="12">
        <f t="shared" si="4"/>
        <v>170000</v>
      </c>
      <c r="H24" s="27">
        <v>1793000</v>
      </c>
      <c r="I24" s="12">
        <f t="shared" si="11"/>
        <v>0</v>
      </c>
      <c r="J24" s="27">
        <v>1793000</v>
      </c>
      <c r="K24" s="12">
        <f t="shared" si="12"/>
        <v>0</v>
      </c>
      <c r="L24" s="27">
        <v>1793000</v>
      </c>
      <c r="M24" s="12">
        <f t="shared" si="9"/>
        <v>409500</v>
      </c>
      <c r="N24" s="27">
        <v>2202500</v>
      </c>
      <c r="O24" s="12">
        <f t="shared" si="7"/>
        <v>0</v>
      </c>
      <c r="P24" s="27">
        <v>2202500</v>
      </c>
      <c r="Q24" s="40"/>
    </row>
    <row r="25" spans="1:17" s="13" customFormat="1" x14ac:dyDescent="0.2">
      <c r="A25" s="30" t="s">
        <v>160</v>
      </c>
      <c r="B25" s="111" t="s">
        <v>159</v>
      </c>
      <c r="C25" s="86"/>
      <c r="D25" s="26">
        <v>0</v>
      </c>
      <c r="E25" s="12">
        <f t="shared" si="10"/>
        <v>0</v>
      </c>
      <c r="F25" s="27">
        <v>0</v>
      </c>
      <c r="G25" s="12">
        <f t="shared" si="4"/>
        <v>0</v>
      </c>
      <c r="H25" s="27">
        <v>0</v>
      </c>
      <c r="I25" s="12">
        <f t="shared" si="11"/>
        <v>0</v>
      </c>
      <c r="J25" s="27">
        <v>0</v>
      </c>
      <c r="K25" s="12">
        <f t="shared" si="12"/>
        <v>0</v>
      </c>
      <c r="L25" s="27">
        <v>0</v>
      </c>
      <c r="M25" s="12">
        <f t="shared" si="9"/>
        <v>0</v>
      </c>
      <c r="N25" s="27">
        <v>0</v>
      </c>
      <c r="O25" s="12">
        <f t="shared" si="7"/>
        <v>4200</v>
      </c>
      <c r="P25" s="27">
        <v>4200</v>
      </c>
      <c r="Q25" s="40"/>
    </row>
    <row r="26" spans="1:17" s="13" customFormat="1" x14ac:dyDescent="0.2">
      <c r="A26" s="25" t="s">
        <v>83</v>
      </c>
      <c r="B26" s="69" t="s">
        <v>84</v>
      </c>
      <c r="C26" s="70"/>
      <c r="D26" s="26">
        <v>600000</v>
      </c>
      <c r="E26" s="12">
        <f t="shared" si="10"/>
        <v>0</v>
      </c>
      <c r="F26" s="27">
        <v>600000</v>
      </c>
      <c r="G26" s="12">
        <f t="shared" si="4"/>
        <v>5900000</v>
      </c>
      <c r="H26" s="27">
        <v>6500000</v>
      </c>
      <c r="I26" s="12">
        <f t="shared" si="11"/>
        <v>0</v>
      </c>
      <c r="J26" s="27">
        <v>6500000</v>
      </c>
      <c r="K26" s="12">
        <f t="shared" si="12"/>
        <v>0</v>
      </c>
      <c r="L26" s="27">
        <v>6500000</v>
      </c>
      <c r="M26" s="12">
        <f t="shared" si="9"/>
        <v>101650</v>
      </c>
      <c r="N26" s="27">
        <v>6601650</v>
      </c>
      <c r="O26" s="12">
        <f t="shared" si="7"/>
        <v>0</v>
      </c>
      <c r="P26" s="27">
        <v>6601650</v>
      </c>
      <c r="Q26" s="40"/>
    </row>
    <row r="27" spans="1:17" ht="15" customHeight="1" x14ac:dyDescent="0.2">
      <c r="A27" s="25" t="s">
        <v>15</v>
      </c>
      <c r="B27" s="69" t="s">
        <v>87</v>
      </c>
      <c r="C27" s="70"/>
      <c r="D27" s="27">
        <v>21949000</v>
      </c>
      <c r="E27" s="12">
        <f t="shared" si="10"/>
        <v>0</v>
      </c>
      <c r="F27" s="27">
        <v>21949000</v>
      </c>
      <c r="G27" s="12">
        <f t="shared" si="4"/>
        <v>0</v>
      </c>
      <c r="H27" s="27">
        <v>21949000</v>
      </c>
      <c r="I27" s="12">
        <f t="shared" si="11"/>
        <v>0</v>
      </c>
      <c r="J27" s="27">
        <v>21949000</v>
      </c>
      <c r="K27" s="12">
        <f t="shared" si="12"/>
        <v>0</v>
      </c>
      <c r="L27" s="27">
        <v>21949000</v>
      </c>
      <c r="M27" s="12">
        <f t="shared" si="9"/>
        <v>4530000</v>
      </c>
      <c r="N27" s="27">
        <v>26479000</v>
      </c>
      <c r="O27" s="12">
        <f t="shared" si="7"/>
        <v>6021000</v>
      </c>
      <c r="P27" s="27">
        <v>32500000</v>
      </c>
      <c r="Q27" s="4"/>
    </row>
    <row r="28" spans="1:17" ht="25.5" x14ac:dyDescent="0.2">
      <c r="A28" s="25" t="s">
        <v>21</v>
      </c>
      <c r="B28" s="69" t="s">
        <v>88</v>
      </c>
      <c r="C28" s="70"/>
      <c r="D28" s="26">
        <v>20130000</v>
      </c>
      <c r="E28" s="12">
        <f t="shared" si="10"/>
        <v>0</v>
      </c>
      <c r="F28" s="27">
        <v>20130000</v>
      </c>
      <c r="G28" s="12">
        <f t="shared" si="4"/>
        <v>0</v>
      </c>
      <c r="H28" s="27">
        <v>20130000</v>
      </c>
      <c r="I28" s="12">
        <f t="shared" si="11"/>
        <v>0</v>
      </c>
      <c r="J28" s="27">
        <v>20130000</v>
      </c>
      <c r="K28" s="12">
        <f t="shared" si="12"/>
        <v>0</v>
      </c>
      <c r="L28" s="27">
        <v>20130000</v>
      </c>
      <c r="M28" s="12">
        <f t="shared" si="9"/>
        <v>-2910665</v>
      </c>
      <c r="N28" s="27">
        <v>17219335</v>
      </c>
      <c r="O28" s="12">
        <f t="shared" si="7"/>
        <v>-15870335</v>
      </c>
      <c r="P28" s="27">
        <v>1349000</v>
      </c>
      <c r="Q28" s="4"/>
    </row>
    <row r="29" spans="1:17" ht="25.5" x14ac:dyDescent="0.2">
      <c r="A29" s="25" t="s">
        <v>22</v>
      </c>
      <c r="B29" s="69" t="s">
        <v>107</v>
      </c>
      <c r="C29" s="70"/>
      <c r="D29" s="26">
        <v>1000000</v>
      </c>
      <c r="E29" s="12">
        <f t="shared" si="10"/>
        <v>0</v>
      </c>
      <c r="F29" s="26">
        <v>1000000</v>
      </c>
      <c r="G29" s="12">
        <f t="shared" si="4"/>
        <v>-2727200</v>
      </c>
      <c r="H29" s="27">
        <v>-1727200</v>
      </c>
      <c r="I29" s="12">
        <f t="shared" si="11"/>
        <v>0</v>
      </c>
      <c r="J29" s="27">
        <v>-1727200</v>
      </c>
      <c r="K29" s="12">
        <f t="shared" si="12"/>
        <v>0</v>
      </c>
      <c r="L29" s="27">
        <v>-1727200</v>
      </c>
      <c r="M29" s="12">
        <f t="shared" si="9"/>
        <v>7129744.5</v>
      </c>
      <c r="N29" s="27">
        <v>5402544.5</v>
      </c>
      <c r="O29" s="12">
        <f t="shared" si="7"/>
        <v>0</v>
      </c>
      <c r="P29" s="27">
        <v>5402544.5</v>
      </c>
      <c r="Q29" s="4"/>
    </row>
    <row r="30" spans="1:17" ht="38.25" x14ac:dyDescent="0.2">
      <c r="A30" s="25" t="s">
        <v>130</v>
      </c>
      <c r="B30" s="69" t="s">
        <v>131</v>
      </c>
      <c r="C30" s="70"/>
      <c r="D30" s="26">
        <v>2192000</v>
      </c>
      <c r="E30" s="12">
        <f t="shared" si="10"/>
        <v>0</v>
      </c>
      <c r="F30" s="26">
        <v>2192000</v>
      </c>
      <c r="G30" s="12">
        <f t="shared" si="4"/>
        <v>86800</v>
      </c>
      <c r="H30" s="27">
        <v>2278800</v>
      </c>
      <c r="I30" s="12">
        <f t="shared" si="11"/>
        <v>0</v>
      </c>
      <c r="J30" s="27">
        <v>2278800</v>
      </c>
      <c r="K30" s="12">
        <f t="shared" si="12"/>
        <v>0</v>
      </c>
      <c r="L30" s="27">
        <v>2278800</v>
      </c>
      <c r="M30" s="12">
        <f t="shared" si="9"/>
        <v>213800</v>
      </c>
      <c r="N30" s="27">
        <v>2492600</v>
      </c>
      <c r="O30" s="12">
        <f t="shared" si="7"/>
        <v>0</v>
      </c>
      <c r="P30" s="27">
        <v>2492600</v>
      </c>
      <c r="Q30" s="4"/>
    </row>
    <row r="31" spans="1:17" ht="38.25" x14ac:dyDescent="0.2">
      <c r="A31" s="25" t="s">
        <v>132</v>
      </c>
      <c r="B31" s="69" t="s">
        <v>133</v>
      </c>
      <c r="C31" s="70"/>
      <c r="D31" s="26">
        <v>103000</v>
      </c>
      <c r="E31" s="12">
        <f t="shared" si="10"/>
        <v>0</v>
      </c>
      <c r="F31" s="27">
        <v>103000</v>
      </c>
      <c r="G31" s="12">
        <f t="shared" si="4"/>
        <v>0</v>
      </c>
      <c r="H31" s="27">
        <v>103000</v>
      </c>
      <c r="I31" s="12">
        <f t="shared" si="11"/>
        <v>0</v>
      </c>
      <c r="J31" s="27">
        <v>103000</v>
      </c>
      <c r="K31" s="12">
        <f t="shared" si="12"/>
        <v>0</v>
      </c>
      <c r="L31" s="27">
        <v>103000</v>
      </c>
      <c r="M31" s="12">
        <f t="shared" si="9"/>
        <v>37600</v>
      </c>
      <c r="N31" s="27">
        <v>140600</v>
      </c>
      <c r="O31" s="12">
        <f t="shared" si="7"/>
        <v>0</v>
      </c>
      <c r="P31" s="27">
        <v>140600</v>
      </c>
      <c r="Q31" s="4"/>
    </row>
    <row r="32" spans="1:17" ht="60.75" customHeight="1" x14ac:dyDescent="0.2">
      <c r="A32" s="25" t="s">
        <v>134</v>
      </c>
      <c r="B32" s="69" t="s">
        <v>135</v>
      </c>
      <c r="C32" s="70"/>
      <c r="D32" s="26">
        <v>0</v>
      </c>
      <c r="E32" s="12">
        <f t="shared" si="10"/>
        <v>0</v>
      </c>
      <c r="F32" s="27">
        <v>0</v>
      </c>
      <c r="G32" s="12">
        <f t="shared" si="4"/>
        <v>5900000</v>
      </c>
      <c r="H32" s="27">
        <v>5900000</v>
      </c>
      <c r="I32" s="12">
        <f t="shared" si="11"/>
        <v>0</v>
      </c>
      <c r="J32" s="27">
        <v>5900000</v>
      </c>
      <c r="K32" s="12">
        <f t="shared" si="12"/>
        <v>0</v>
      </c>
      <c r="L32" s="27">
        <v>5900000</v>
      </c>
      <c r="M32" s="12">
        <f t="shared" si="9"/>
        <v>1407500</v>
      </c>
      <c r="N32" s="27">
        <v>7307500</v>
      </c>
      <c r="O32" s="12">
        <f t="shared" si="7"/>
        <v>0</v>
      </c>
      <c r="P32" s="27">
        <v>7307500</v>
      </c>
      <c r="Q32" s="4"/>
    </row>
    <row r="33" spans="1:18" ht="63.75" x14ac:dyDescent="0.2">
      <c r="A33" s="25" t="s">
        <v>136</v>
      </c>
      <c r="B33" s="69" t="s">
        <v>137</v>
      </c>
      <c r="C33" s="70"/>
      <c r="D33" s="26">
        <v>0</v>
      </c>
      <c r="E33" s="12">
        <f t="shared" si="10"/>
        <v>0</v>
      </c>
      <c r="F33" s="27">
        <v>0</v>
      </c>
      <c r="G33" s="12">
        <f t="shared" si="4"/>
        <v>131000</v>
      </c>
      <c r="H33" s="27">
        <v>131000</v>
      </c>
      <c r="I33" s="12">
        <f t="shared" si="11"/>
        <v>21000</v>
      </c>
      <c r="J33" s="27">
        <v>152000</v>
      </c>
      <c r="K33" s="12">
        <f t="shared" si="12"/>
        <v>0</v>
      </c>
      <c r="L33" s="27">
        <v>152000</v>
      </c>
      <c r="M33" s="12">
        <f t="shared" si="9"/>
        <v>10115</v>
      </c>
      <c r="N33" s="27">
        <v>162115</v>
      </c>
      <c r="O33" s="12">
        <f t="shared" si="7"/>
        <v>0</v>
      </c>
      <c r="P33" s="27">
        <v>162115</v>
      </c>
      <c r="Q33" s="4"/>
    </row>
    <row r="34" spans="1:18" ht="25.5" customHeight="1" x14ac:dyDescent="0.2">
      <c r="A34" s="25" t="s">
        <v>139</v>
      </c>
      <c r="B34" s="89" t="s">
        <v>140</v>
      </c>
      <c r="C34" s="69"/>
      <c r="D34" s="26">
        <v>13000000</v>
      </c>
      <c r="E34" s="12">
        <f t="shared" si="10"/>
        <v>0</v>
      </c>
      <c r="F34" s="27">
        <v>13000000</v>
      </c>
      <c r="G34" s="12">
        <f>H34-F34</f>
        <v>0</v>
      </c>
      <c r="H34" s="27">
        <v>13000000</v>
      </c>
      <c r="I34" s="12">
        <f t="shared" si="11"/>
        <v>-21000</v>
      </c>
      <c r="J34" s="27">
        <v>12979000</v>
      </c>
      <c r="K34" s="12">
        <f t="shared" si="12"/>
        <v>0</v>
      </c>
      <c r="L34" s="27">
        <v>12979000</v>
      </c>
      <c r="M34" s="12">
        <f t="shared" ref="M34:M40" si="13">N34-L34</f>
        <v>-9930367.8900000006</v>
      </c>
      <c r="N34" s="27">
        <v>3048632.11</v>
      </c>
      <c r="O34" s="12">
        <f>P34-N34</f>
        <v>-888632.10999999987</v>
      </c>
      <c r="P34" s="27">
        <v>2160000</v>
      </c>
      <c r="Q34" s="4"/>
    </row>
    <row r="35" spans="1:18" x14ac:dyDescent="0.2">
      <c r="A35" s="25" t="s">
        <v>8</v>
      </c>
      <c r="B35" s="69" t="s">
        <v>143</v>
      </c>
      <c r="C35" s="70"/>
      <c r="D35" s="26">
        <v>0</v>
      </c>
      <c r="E35" s="12">
        <f t="shared" si="10"/>
        <v>0</v>
      </c>
      <c r="F35" s="27">
        <v>0</v>
      </c>
      <c r="G35" s="12">
        <f t="shared" ref="G35:G44" si="14">H35-F35</f>
        <v>119060</v>
      </c>
      <c r="H35" s="27">
        <v>119060</v>
      </c>
      <c r="I35" s="12">
        <f t="shared" ref="I35:K44" si="15">J35-H35</f>
        <v>781695</v>
      </c>
      <c r="J35" s="27">
        <v>900755</v>
      </c>
      <c r="K35" s="12">
        <f>L35-J35</f>
        <v>0</v>
      </c>
      <c r="L35" s="27">
        <v>900755</v>
      </c>
      <c r="M35" s="12">
        <f t="shared" si="13"/>
        <v>-53000</v>
      </c>
      <c r="N35" s="27">
        <v>847755</v>
      </c>
      <c r="O35" s="12">
        <f>P35-N35</f>
        <v>491305</v>
      </c>
      <c r="P35" s="27">
        <v>1339060</v>
      </c>
      <c r="Q35" s="4"/>
    </row>
    <row r="36" spans="1:18" ht="25.5" x14ac:dyDescent="0.2">
      <c r="A36" s="32" t="s">
        <v>138</v>
      </c>
      <c r="B36" s="81" t="s">
        <v>80</v>
      </c>
      <c r="C36" s="81"/>
      <c r="D36" s="23">
        <v>2001271800</v>
      </c>
      <c r="E36" s="23">
        <f>F36-D36</f>
        <v>0</v>
      </c>
      <c r="F36" s="23">
        <v>2001271800</v>
      </c>
      <c r="G36" s="23">
        <f t="shared" si="14"/>
        <v>208508245.01000023</v>
      </c>
      <c r="H36" s="23">
        <v>2209780045.0100002</v>
      </c>
      <c r="I36" s="14">
        <f t="shared" si="15"/>
        <v>111113559.23999977</v>
      </c>
      <c r="J36" s="23">
        <v>2320893604.25</v>
      </c>
      <c r="K36" s="23">
        <f>L36-J36</f>
        <v>489900</v>
      </c>
      <c r="L36" s="23">
        <v>2321383504.25</v>
      </c>
      <c r="M36" s="23">
        <f t="shared" si="13"/>
        <v>-12697939.159999847</v>
      </c>
      <c r="N36" s="23">
        <v>2308685565.0900002</v>
      </c>
      <c r="O36" s="23">
        <f>P36-N36</f>
        <v>268566164.51999998</v>
      </c>
      <c r="P36" s="23">
        <v>2577251729.6100001</v>
      </c>
      <c r="Q36" s="4"/>
    </row>
    <row r="37" spans="1:18" ht="25.5" x14ac:dyDescent="0.2">
      <c r="A37" s="25" t="s">
        <v>16</v>
      </c>
      <c r="B37" s="70" t="s">
        <v>76</v>
      </c>
      <c r="C37" s="70"/>
      <c r="D37" s="26">
        <v>354460800</v>
      </c>
      <c r="E37" s="12">
        <f>F37-D37</f>
        <v>0</v>
      </c>
      <c r="F37" s="26">
        <v>354460800</v>
      </c>
      <c r="G37" s="12">
        <f t="shared" si="14"/>
        <v>14503700</v>
      </c>
      <c r="H37" s="36">
        <v>368964500</v>
      </c>
      <c r="I37" s="12">
        <f t="shared" si="15"/>
        <v>26619000</v>
      </c>
      <c r="J37" s="64">
        <v>395583500</v>
      </c>
      <c r="K37" s="12">
        <f>L37-J37</f>
        <v>0</v>
      </c>
      <c r="L37" s="64">
        <v>395583500</v>
      </c>
      <c r="M37" s="12">
        <f t="shared" si="13"/>
        <v>42371000</v>
      </c>
      <c r="N37" s="36">
        <v>437954500</v>
      </c>
      <c r="O37" s="12">
        <f>P37-N37</f>
        <v>15501100</v>
      </c>
      <c r="P37" s="36">
        <v>453455600</v>
      </c>
      <c r="Q37" s="4"/>
    </row>
    <row r="38" spans="1:18" ht="25.5" x14ac:dyDescent="0.2">
      <c r="A38" s="25" t="s">
        <v>17</v>
      </c>
      <c r="B38" s="70" t="s">
        <v>75</v>
      </c>
      <c r="C38" s="70"/>
      <c r="D38" s="26">
        <v>103006000</v>
      </c>
      <c r="E38" s="12">
        <f t="shared" ref="E38:E40" si="16">F38-D38</f>
        <v>0</v>
      </c>
      <c r="F38" s="36">
        <v>103006000</v>
      </c>
      <c r="G38" s="12">
        <f t="shared" si="14"/>
        <v>180436845.00999999</v>
      </c>
      <c r="H38" s="36">
        <v>283442845.00999999</v>
      </c>
      <c r="I38" s="12">
        <f t="shared" si="15"/>
        <v>80337159.24000001</v>
      </c>
      <c r="J38" s="36">
        <v>363780004.25</v>
      </c>
      <c r="K38" s="12">
        <f t="shared" si="15"/>
        <v>0</v>
      </c>
      <c r="L38" s="36">
        <v>363780004.25</v>
      </c>
      <c r="M38" s="12">
        <f t="shared" si="13"/>
        <v>-53111839.160000026</v>
      </c>
      <c r="N38" s="36">
        <v>310668165.08999997</v>
      </c>
      <c r="O38" s="12">
        <f t="shared" ref="O38:O40" si="17">P38-N38</f>
        <v>78263368.520000041</v>
      </c>
      <c r="P38" s="36">
        <v>388931533.61000001</v>
      </c>
      <c r="Q38" s="4"/>
    </row>
    <row r="39" spans="1:18" ht="25.5" x14ac:dyDescent="0.2">
      <c r="A39" s="25" t="s">
        <v>18</v>
      </c>
      <c r="B39" s="70" t="s">
        <v>74</v>
      </c>
      <c r="C39" s="70"/>
      <c r="D39" s="34">
        <v>1504801200</v>
      </c>
      <c r="E39" s="12">
        <f t="shared" si="16"/>
        <v>0</v>
      </c>
      <c r="F39" s="34">
        <v>1504801200</v>
      </c>
      <c r="G39" s="12">
        <f t="shared" si="14"/>
        <v>11798400</v>
      </c>
      <c r="H39" s="36">
        <v>1516599600</v>
      </c>
      <c r="I39" s="12">
        <f t="shared" si="15"/>
        <v>1193100</v>
      </c>
      <c r="J39" s="36">
        <v>1517792700</v>
      </c>
      <c r="K39" s="12">
        <f t="shared" si="15"/>
        <v>339900</v>
      </c>
      <c r="L39" s="36">
        <v>1518132600</v>
      </c>
      <c r="M39" s="12">
        <f t="shared" si="13"/>
        <v>-2669000</v>
      </c>
      <c r="N39" s="36">
        <v>1515463600</v>
      </c>
      <c r="O39" s="12">
        <f t="shared" si="17"/>
        <v>27209396</v>
      </c>
      <c r="P39" s="36">
        <v>1542672996</v>
      </c>
      <c r="Q39" s="4"/>
    </row>
    <row r="40" spans="1:18" x14ac:dyDescent="0.2">
      <c r="A40" s="25" t="s">
        <v>9</v>
      </c>
      <c r="B40" s="70" t="s">
        <v>72</v>
      </c>
      <c r="C40" s="70"/>
      <c r="D40" s="34">
        <v>39003800</v>
      </c>
      <c r="E40" s="12">
        <f t="shared" si="16"/>
        <v>0</v>
      </c>
      <c r="F40" s="34">
        <v>39003800</v>
      </c>
      <c r="G40" s="12">
        <f t="shared" si="14"/>
        <v>1769300</v>
      </c>
      <c r="H40" s="36">
        <v>40773100</v>
      </c>
      <c r="I40" s="12">
        <f t="shared" si="15"/>
        <v>2964300</v>
      </c>
      <c r="J40" s="36">
        <v>43737400</v>
      </c>
      <c r="K40" s="12">
        <f t="shared" si="15"/>
        <v>150000</v>
      </c>
      <c r="L40" s="36">
        <v>43887400</v>
      </c>
      <c r="M40" s="12">
        <f t="shared" si="13"/>
        <v>711900</v>
      </c>
      <c r="N40" s="36">
        <v>44599300</v>
      </c>
      <c r="O40" s="12">
        <f t="shared" si="17"/>
        <v>147592300</v>
      </c>
      <c r="P40" s="36">
        <v>192191600</v>
      </c>
      <c r="Q40" s="4"/>
    </row>
    <row r="41" spans="1:18" s="13" customFormat="1" ht="25.5" x14ac:dyDescent="0.2">
      <c r="A41" s="35" t="s">
        <v>10</v>
      </c>
      <c r="B41" s="92" t="s">
        <v>73</v>
      </c>
      <c r="C41" s="92"/>
      <c r="D41" s="21">
        <v>0</v>
      </c>
      <c r="E41" s="14">
        <f>F41-D41</f>
        <v>0</v>
      </c>
      <c r="F41" s="37">
        <v>0</v>
      </c>
      <c r="G41" s="14">
        <f t="shared" si="14"/>
        <v>0</v>
      </c>
      <c r="H41" s="37">
        <v>0</v>
      </c>
      <c r="I41" s="12">
        <f t="shared" si="15"/>
        <v>0</v>
      </c>
      <c r="J41" s="37">
        <v>0</v>
      </c>
      <c r="K41" s="14">
        <f>L41-J41</f>
        <v>0</v>
      </c>
      <c r="L41" s="37">
        <v>0</v>
      </c>
      <c r="M41" s="14">
        <f t="shared" ref="M41:M42" si="18">N41-L41</f>
        <v>0</v>
      </c>
      <c r="N41" s="37">
        <v>0</v>
      </c>
      <c r="O41" s="14">
        <f t="shared" ref="O41:O42" si="19">P41-N41</f>
        <v>0</v>
      </c>
      <c r="P41" s="37">
        <v>0</v>
      </c>
      <c r="Q41" s="40"/>
    </row>
    <row r="42" spans="1:18" s="13" customFormat="1" ht="25.5" x14ac:dyDescent="0.2">
      <c r="A42" s="35" t="s">
        <v>142</v>
      </c>
      <c r="B42" s="90" t="s">
        <v>141</v>
      </c>
      <c r="C42" s="91"/>
      <c r="D42" s="21">
        <v>0</v>
      </c>
      <c r="E42" s="14">
        <f>F42-D42</f>
        <v>0</v>
      </c>
      <c r="F42" s="37">
        <v>0</v>
      </c>
      <c r="G42" s="14">
        <f t="shared" si="14"/>
        <v>0</v>
      </c>
      <c r="H42" s="37">
        <v>0</v>
      </c>
      <c r="I42" s="12">
        <f t="shared" si="15"/>
        <v>0</v>
      </c>
      <c r="J42" s="37">
        <v>0</v>
      </c>
      <c r="K42" s="14">
        <f>L42-J42</f>
        <v>0</v>
      </c>
      <c r="L42" s="37">
        <v>0</v>
      </c>
      <c r="M42" s="14">
        <f t="shared" si="18"/>
        <v>0</v>
      </c>
      <c r="N42" s="37">
        <v>0</v>
      </c>
      <c r="O42" s="14">
        <f t="shared" si="19"/>
        <v>0</v>
      </c>
      <c r="P42" s="37">
        <v>0</v>
      </c>
      <c r="Q42" s="40"/>
    </row>
    <row r="43" spans="1:18" s="13" customFormat="1" ht="38.25" x14ac:dyDescent="0.2">
      <c r="A43" s="35" t="s">
        <v>146</v>
      </c>
      <c r="B43" s="92" t="s">
        <v>71</v>
      </c>
      <c r="C43" s="92"/>
      <c r="D43" s="21">
        <v>0</v>
      </c>
      <c r="E43" s="14">
        <v>-15206769.49</v>
      </c>
      <c r="F43" s="14">
        <v>-15206769.460000001</v>
      </c>
      <c r="G43" s="14">
        <f>H43-F43</f>
        <v>-2046906.3499999978</v>
      </c>
      <c r="H43" s="37">
        <v>-17253675.809999999</v>
      </c>
      <c r="I43" s="12">
        <f t="shared" si="15"/>
        <v>0</v>
      </c>
      <c r="J43" s="37">
        <v>-17253675.809999999</v>
      </c>
      <c r="K43" s="14">
        <f>L43-J43</f>
        <v>0</v>
      </c>
      <c r="L43" s="37">
        <v>-17253675.809999999</v>
      </c>
      <c r="M43" s="14">
        <f>N43-L43</f>
        <v>-1125876.6100000031</v>
      </c>
      <c r="N43" s="37">
        <v>-18379552.420000002</v>
      </c>
      <c r="O43" s="14">
        <f>P43-N43</f>
        <v>0</v>
      </c>
      <c r="P43" s="37">
        <v>-18379552.420000002</v>
      </c>
      <c r="Q43" s="40"/>
    </row>
    <row r="44" spans="1:18" s="19" customFormat="1" x14ac:dyDescent="0.2">
      <c r="A44" s="66" t="s">
        <v>90</v>
      </c>
      <c r="B44" s="67"/>
      <c r="C44" s="68"/>
      <c r="D44" s="58">
        <v>3480891800</v>
      </c>
      <c r="E44" s="51">
        <f>F44-D44</f>
        <v>581164969.6500001</v>
      </c>
      <c r="F44" s="59">
        <v>4062056769.6500001</v>
      </c>
      <c r="G44" s="51">
        <f t="shared" si="14"/>
        <v>189401545.00999975</v>
      </c>
      <c r="H44" s="59">
        <v>4251458314.6599998</v>
      </c>
      <c r="I44" s="51">
        <f t="shared" si="15"/>
        <v>111895254.23999977</v>
      </c>
      <c r="J44" s="59">
        <v>4363353568.8999996</v>
      </c>
      <c r="K44" s="51">
        <f>L44-J44</f>
        <v>24017580</v>
      </c>
      <c r="L44" s="59">
        <v>4387371148.8999996</v>
      </c>
      <c r="M44" s="51">
        <f>N44-L44</f>
        <v>114241444.18000031</v>
      </c>
      <c r="N44" s="59">
        <v>4501612593.0799999</v>
      </c>
      <c r="O44" s="51">
        <f>P44-N44</f>
        <v>268566164.52000046</v>
      </c>
      <c r="P44" s="59">
        <v>4770178757.6000004</v>
      </c>
      <c r="Q44" s="41"/>
      <c r="R44" s="38"/>
    </row>
    <row r="45" spans="1:18" s="15" customFormat="1" x14ac:dyDescent="0.2">
      <c r="A45" s="53" t="s">
        <v>23</v>
      </c>
      <c r="B45" s="54">
        <v>1</v>
      </c>
      <c r="C45" s="54" t="s">
        <v>148</v>
      </c>
      <c r="D45" s="60">
        <v>465083100</v>
      </c>
      <c r="E45" s="51">
        <f t="shared" ref="E45:G100" si="20">F45-D45</f>
        <v>37681000</v>
      </c>
      <c r="F45" s="59">
        <v>502764100</v>
      </c>
      <c r="G45" s="51">
        <f t="shared" si="20"/>
        <v>-9060471.2599999905</v>
      </c>
      <c r="H45" s="59">
        <v>493703628.74000001</v>
      </c>
      <c r="I45" s="51">
        <f t="shared" ref="I45" si="21">J45-H45</f>
        <v>-2364687.2200000286</v>
      </c>
      <c r="J45" s="59">
        <v>491338941.51999998</v>
      </c>
      <c r="K45" s="51">
        <f t="shared" ref="K45" si="22">L45-J45</f>
        <v>-945607.8599999547</v>
      </c>
      <c r="L45" s="59">
        <v>490393333.66000003</v>
      </c>
      <c r="M45" s="51">
        <f t="shared" ref="M45" si="23">N45-L45</f>
        <v>17236897.619999945</v>
      </c>
      <c r="N45" s="59">
        <v>507630231.27999997</v>
      </c>
      <c r="O45" s="51">
        <f t="shared" ref="O45" si="24">P45-N45</f>
        <v>9265606.5400000215</v>
      </c>
      <c r="P45" s="59">
        <v>516895837.81999999</v>
      </c>
      <c r="Q45" s="42"/>
    </row>
    <row r="46" spans="1:18" s="16" customFormat="1" ht="25.5" x14ac:dyDescent="0.2">
      <c r="A46" s="47" t="s">
        <v>24</v>
      </c>
      <c r="B46" s="48">
        <v>1</v>
      </c>
      <c r="C46" s="48">
        <v>2</v>
      </c>
      <c r="D46" s="61">
        <v>5537700</v>
      </c>
      <c r="E46" s="52">
        <f t="shared" si="20"/>
        <v>0</v>
      </c>
      <c r="F46" s="62">
        <v>5537700</v>
      </c>
      <c r="G46" s="52">
        <f t="shared" si="20"/>
        <v>-16600</v>
      </c>
      <c r="H46" s="62">
        <v>5521100</v>
      </c>
      <c r="I46" s="52">
        <f t="shared" ref="I46" si="25">J46-H46</f>
        <v>15990</v>
      </c>
      <c r="J46" s="62">
        <v>5537090</v>
      </c>
      <c r="K46" s="52">
        <f t="shared" ref="K46" si="26">L46-J46</f>
        <v>0</v>
      </c>
      <c r="L46" s="62">
        <v>5537090</v>
      </c>
      <c r="M46" s="52">
        <f t="shared" ref="M46" si="27">N46-L46</f>
        <v>0</v>
      </c>
      <c r="N46" s="62">
        <v>5537090</v>
      </c>
      <c r="O46" s="52">
        <f t="shared" ref="O46" si="28">P46-N46</f>
        <v>920953.49000000022</v>
      </c>
      <c r="P46" s="62">
        <v>6458043.4900000002</v>
      </c>
      <c r="Q46" s="44"/>
    </row>
    <row r="47" spans="1:18" s="16" customFormat="1" ht="38.25" x14ac:dyDescent="0.2">
      <c r="A47" s="47" t="s">
        <v>25</v>
      </c>
      <c r="B47" s="48">
        <v>1</v>
      </c>
      <c r="C47" s="48">
        <v>3</v>
      </c>
      <c r="D47" s="61">
        <v>13814900</v>
      </c>
      <c r="E47" s="52">
        <f t="shared" si="20"/>
        <v>1004200</v>
      </c>
      <c r="F47" s="62">
        <v>14819100</v>
      </c>
      <c r="G47" s="52">
        <f t="shared" si="20"/>
        <v>2673480.8000000007</v>
      </c>
      <c r="H47" s="62">
        <v>17492580.800000001</v>
      </c>
      <c r="I47" s="52">
        <f t="shared" ref="I47" si="29">J47-H47</f>
        <v>111930</v>
      </c>
      <c r="J47" s="62">
        <v>17604510.800000001</v>
      </c>
      <c r="K47" s="52">
        <f t="shared" ref="K47" si="30">L47-J47</f>
        <v>0</v>
      </c>
      <c r="L47" s="62">
        <v>17604510.800000001</v>
      </c>
      <c r="M47" s="52">
        <f t="shared" ref="M47" si="31">N47-L47</f>
        <v>6887664.25</v>
      </c>
      <c r="N47" s="62">
        <v>24492175.050000001</v>
      </c>
      <c r="O47" s="52">
        <f t="shared" ref="O47" si="32">P47-N47</f>
        <v>-14700</v>
      </c>
      <c r="P47" s="62">
        <v>24477475.050000001</v>
      </c>
      <c r="Q47" s="44"/>
    </row>
    <row r="48" spans="1:18" s="16" customFormat="1" ht="51" x14ac:dyDescent="0.2">
      <c r="A48" s="47" t="s">
        <v>26</v>
      </c>
      <c r="B48" s="48">
        <v>1</v>
      </c>
      <c r="C48" s="48">
        <v>4</v>
      </c>
      <c r="D48" s="61">
        <v>100561100</v>
      </c>
      <c r="E48" s="52">
        <f t="shared" si="20"/>
        <v>0</v>
      </c>
      <c r="F48" s="62">
        <v>100561100</v>
      </c>
      <c r="G48" s="52">
        <f t="shared" si="20"/>
        <v>92200</v>
      </c>
      <c r="H48" s="62">
        <v>100653300</v>
      </c>
      <c r="I48" s="52">
        <f t="shared" ref="I48" si="33">J48-H48</f>
        <v>1407090</v>
      </c>
      <c r="J48" s="62">
        <v>102060390</v>
      </c>
      <c r="K48" s="52">
        <f t="shared" ref="K48" si="34">L48-J48</f>
        <v>0</v>
      </c>
      <c r="L48" s="62">
        <v>102060390</v>
      </c>
      <c r="M48" s="52">
        <f t="shared" ref="M48" si="35">N48-L48</f>
        <v>5007735</v>
      </c>
      <c r="N48" s="62">
        <v>107068125</v>
      </c>
      <c r="O48" s="52">
        <f t="shared" ref="O48" si="36">P48-N48</f>
        <v>15893422.799999997</v>
      </c>
      <c r="P48" s="62">
        <v>122961547.8</v>
      </c>
      <c r="Q48" s="44"/>
    </row>
    <row r="49" spans="1:17" s="16" customFormat="1" x14ac:dyDescent="0.2">
      <c r="A49" s="47" t="s">
        <v>27</v>
      </c>
      <c r="B49" s="48">
        <v>1</v>
      </c>
      <c r="C49" s="48">
        <v>5</v>
      </c>
      <c r="D49" s="61">
        <v>4400</v>
      </c>
      <c r="E49" s="52">
        <f t="shared" si="20"/>
        <v>0</v>
      </c>
      <c r="F49" s="62">
        <v>4400</v>
      </c>
      <c r="G49" s="52">
        <f t="shared" si="20"/>
        <v>0</v>
      </c>
      <c r="H49" s="62">
        <v>4400</v>
      </c>
      <c r="I49" s="52">
        <f t="shared" ref="I49" si="37">J49-H49</f>
        <v>0</v>
      </c>
      <c r="J49" s="62">
        <v>4400</v>
      </c>
      <c r="K49" s="52">
        <f t="shared" ref="K49" si="38">L49-J49</f>
        <v>0</v>
      </c>
      <c r="L49" s="62">
        <v>4400</v>
      </c>
      <c r="M49" s="52">
        <f t="shared" ref="M49" si="39">N49-L49</f>
        <v>0</v>
      </c>
      <c r="N49" s="62">
        <v>4400</v>
      </c>
      <c r="O49" s="52">
        <f t="shared" ref="O49" si="40">P49-N49</f>
        <v>0</v>
      </c>
      <c r="P49" s="62">
        <v>4400</v>
      </c>
      <c r="Q49" s="44"/>
    </row>
    <row r="50" spans="1:17" s="16" customFormat="1" ht="38.25" x14ac:dyDescent="0.2">
      <c r="A50" s="47" t="s">
        <v>28</v>
      </c>
      <c r="B50" s="48">
        <v>1</v>
      </c>
      <c r="C50" s="48">
        <v>6</v>
      </c>
      <c r="D50" s="61">
        <v>39940600</v>
      </c>
      <c r="E50" s="52">
        <f t="shared" si="20"/>
        <v>0</v>
      </c>
      <c r="F50" s="62">
        <v>39940600</v>
      </c>
      <c r="G50" s="52">
        <f t="shared" si="20"/>
        <v>1662600</v>
      </c>
      <c r="H50" s="62">
        <v>41603200</v>
      </c>
      <c r="I50" s="52">
        <f t="shared" ref="I50" si="41">J50-H50</f>
        <v>373790</v>
      </c>
      <c r="J50" s="62">
        <v>41976990</v>
      </c>
      <c r="K50" s="52">
        <f t="shared" ref="K50" si="42">L50-J50</f>
        <v>0</v>
      </c>
      <c r="L50" s="62">
        <v>41976990</v>
      </c>
      <c r="M50" s="52">
        <f t="shared" ref="M50" si="43">N50-L50</f>
        <v>726724</v>
      </c>
      <c r="N50" s="62">
        <v>42703714</v>
      </c>
      <c r="O50" s="52">
        <f t="shared" ref="O50" si="44">P50-N50</f>
        <v>1638865.6499999985</v>
      </c>
      <c r="P50" s="62">
        <v>44342579.649999999</v>
      </c>
      <c r="Q50" s="44"/>
    </row>
    <row r="51" spans="1:17" s="16" customFormat="1" x14ac:dyDescent="0.2">
      <c r="A51" s="47" t="s">
        <v>29</v>
      </c>
      <c r="B51" s="48">
        <v>1</v>
      </c>
      <c r="C51" s="48">
        <v>11</v>
      </c>
      <c r="D51" s="61">
        <v>2500000</v>
      </c>
      <c r="E51" s="52">
        <f t="shared" si="20"/>
        <v>0</v>
      </c>
      <c r="F51" s="62">
        <v>2500000</v>
      </c>
      <c r="G51" s="52">
        <f t="shared" si="20"/>
        <v>-27440</v>
      </c>
      <c r="H51" s="62">
        <v>2472560</v>
      </c>
      <c r="I51" s="52">
        <f t="shared" ref="I51" si="45">J51-H51</f>
        <v>-495664.22</v>
      </c>
      <c r="J51" s="62">
        <v>1976895.78</v>
      </c>
      <c r="K51" s="52">
        <f t="shared" ref="K51" si="46">L51-J51</f>
        <v>0</v>
      </c>
      <c r="L51" s="62">
        <v>1976895.78</v>
      </c>
      <c r="M51" s="52">
        <f t="shared" ref="M51" si="47">N51-L51</f>
        <v>-52000</v>
      </c>
      <c r="N51" s="62">
        <v>1924895.78</v>
      </c>
      <c r="O51" s="52">
        <f t="shared" ref="O51" si="48">P51-N51</f>
        <v>-108800</v>
      </c>
      <c r="P51" s="62">
        <v>1816095.78</v>
      </c>
      <c r="Q51" s="44"/>
    </row>
    <row r="52" spans="1:17" s="16" customFormat="1" x14ac:dyDescent="0.2">
      <c r="A52" s="47" t="s">
        <v>30</v>
      </c>
      <c r="B52" s="48">
        <v>1</v>
      </c>
      <c r="C52" s="48">
        <v>13</v>
      </c>
      <c r="D52" s="61">
        <v>302724400</v>
      </c>
      <c r="E52" s="52">
        <f t="shared" si="20"/>
        <v>36676800</v>
      </c>
      <c r="F52" s="62">
        <v>339401200</v>
      </c>
      <c r="G52" s="52">
        <f t="shared" si="20"/>
        <v>-13444712.060000002</v>
      </c>
      <c r="H52" s="62">
        <v>325956487.94</v>
      </c>
      <c r="I52" s="52">
        <f t="shared" ref="I52" si="49">J52-H52</f>
        <v>-3777823</v>
      </c>
      <c r="J52" s="62">
        <v>322178664.94</v>
      </c>
      <c r="K52" s="52">
        <f t="shared" ref="K52" si="50">L52-J52</f>
        <v>-945607.86000001431</v>
      </c>
      <c r="L52" s="62">
        <v>321233057.07999998</v>
      </c>
      <c r="M52" s="52">
        <f t="shared" ref="M52" si="51">N52-L52</f>
        <v>4666774.3700000048</v>
      </c>
      <c r="N52" s="62">
        <v>325899831.44999999</v>
      </c>
      <c r="O52" s="52">
        <f t="shared" ref="O52" si="52">P52-N52</f>
        <v>-9064135.3999999762</v>
      </c>
      <c r="P52" s="62">
        <v>316835696.05000001</v>
      </c>
      <c r="Q52" s="44"/>
    </row>
    <row r="53" spans="1:17" s="16" customFormat="1" x14ac:dyDescent="0.2">
      <c r="A53" s="53" t="s">
        <v>31</v>
      </c>
      <c r="B53" s="54">
        <v>2</v>
      </c>
      <c r="C53" s="54" t="s">
        <v>148</v>
      </c>
      <c r="D53" s="63">
        <v>5436600</v>
      </c>
      <c r="E53" s="51">
        <f t="shared" si="20"/>
        <v>0</v>
      </c>
      <c r="F53" s="59">
        <v>5436600</v>
      </c>
      <c r="G53" s="51">
        <f t="shared" si="20"/>
        <v>0</v>
      </c>
      <c r="H53" s="59">
        <v>5436600</v>
      </c>
      <c r="I53" s="51">
        <f t="shared" ref="I53" si="53">J53-H53</f>
        <v>111930</v>
      </c>
      <c r="J53" s="59">
        <v>5548530</v>
      </c>
      <c r="K53" s="51">
        <f t="shared" ref="K53" si="54">L53-J53</f>
        <v>354907.86000000034</v>
      </c>
      <c r="L53" s="59">
        <v>5903437.8600000003</v>
      </c>
      <c r="M53" s="51">
        <f t="shared" ref="M53" si="55">N53-L53</f>
        <v>122010</v>
      </c>
      <c r="N53" s="59">
        <v>6025447.8600000003</v>
      </c>
      <c r="O53" s="51">
        <f t="shared" ref="O53" si="56">P53-N53</f>
        <v>26000</v>
      </c>
      <c r="P53" s="59">
        <v>6051447.8600000003</v>
      </c>
      <c r="Q53" s="44"/>
    </row>
    <row r="54" spans="1:17" s="16" customFormat="1" x14ac:dyDescent="0.2">
      <c r="A54" s="47" t="s">
        <v>32</v>
      </c>
      <c r="B54" s="48">
        <v>2</v>
      </c>
      <c r="C54" s="48">
        <v>3</v>
      </c>
      <c r="D54" s="61">
        <v>5436600</v>
      </c>
      <c r="E54" s="52">
        <f t="shared" si="20"/>
        <v>0</v>
      </c>
      <c r="F54" s="62">
        <v>5436600</v>
      </c>
      <c r="G54" s="52">
        <f t="shared" si="20"/>
        <v>0</v>
      </c>
      <c r="H54" s="62">
        <v>5436600</v>
      </c>
      <c r="I54" s="52">
        <f t="shared" ref="I54" si="57">J54-H54</f>
        <v>111930</v>
      </c>
      <c r="J54" s="62">
        <v>5548530</v>
      </c>
      <c r="K54" s="52">
        <f t="shared" ref="K54" si="58">L54-J54</f>
        <v>354907.86000000034</v>
      </c>
      <c r="L54" s="62">
        <v>5903437.8600000003</v>
      </c>
      <c r="M54" s="52">
        <f t="shared" ref="M54" si="59">N54-L54</f>
        <v>122010</v>
      </c>
      <c r="N54" s="62">
        <v>6025447.8600000003</v>
      </c>
      <c r="O54" s="52">
        <f t="shared" ref="O54" si="60">P54-N54</f>
        <v>26000</v>
      </c>
      <c r="P54" s="62">
        <v>6051447.8600000003</v>
      </c>
      <c r="Q54" s="44"/>
    </row>
    <row r="55" spans="1:17" s="15" customFormat="1" ht="25.5" x14ac:dyDescent="0.2">
      <c r="A55" s="53" t="s">
        <v>33</v>
      </c>
      <c r="B55" s="54">
        <v>3</v>
      </c>
      <c r="C55" s="54" t="s">
        <v>148</v>
      </c>
      <c r="D55" s="63">
        <v>31471900</v>
      </c>
      <c r="E55" s="51">
        <f t="shared" si="20"/>
        <v>-608000</v>
      </c>
      <c r="F55" s="59">
        <v>30863900</v>
      </c>
      <c r="G55" s="51">
        <f t="shared" si="20"/>
        <v>-498993.12000000104</v>
      </c>
      <c r="H55" s="59">
        <v>30364906.879999999</v>
      </c>
      <c r="I55" s="51">
        <f t="shared" ref="I55" si="61">J55-H55</f>
        <v>47970</v>
      </c>
      <c r="J55" s="59">
        <v>30412876.879999999</v>
      </c>
      <c r="K55" s="51">
        <f t="shared" ref="K55" si="62">L55-J55</f>
        <v>0</v>
      </c>
      <c r="L55" s="59">
        <v>30412876.879999999</v>
      </c>
      <c r="M55" s="51">
        <f t="shared" ref="M55" si="63">N55-L55</f>
        <v>1162100</v>
      </c>
      <c r="N55" s="59">
        <v>31574976.879999999</v>
      </c>
      <c r="O55" s="51">
        <f t="shared" ref="O55" si="64">P55-N55</f>
        <v>482266.91000000015</v>
      </c>
      <c r="P55" s="59">
        <v>32057243.789999999</v>
      </c>
      <c r="Q55" s="42"/>
    </row>
    <row r="56" spans="1:17" s="16" customFormat="1" x14ac:dyDescent="0.2">
      <c r="A56" s="47" t="s">
        <v>34</v>
      </c>
      <c r="B56" s="48">
        <v>3</v>
      </c>
      <c r="C56" s="48">
        <v>4</v>
      </c>
      <c r="D56" s="61">
        <v>5281200</v>
      </c>
      <c r="E56" s="52">
        <f t="shared" si="20"/>
        <v>0</v>
      </c>
      <c r="F56" s="62">
        <v>5281200</v>
      </c>
      <c r="G56" s="52">
        <f t="shared" si="20"/>
        <v>0</v>
      </c>
      <c r="H56" s="62">
        <v>5281200</v>
      </c>
      <c r="I56" s="52">
        <f t="shared" ref="I56" si="65">J56-H56</f>
        <v>47970</v>
      </c>
      <c r="J56" s="62">
        <v>5329170</v>
      </c>
      <c r="K56" s="52">
        <f t="shared" ref="K56" si="66">L56-J56</f>
        <v>0</v>
      </c>
      <c r="L56" s="62">
        <v>5329170</v>
      </c>
      <c r="M56" s="52">
        <f t="shared" ref="M56" si="67">N56-L56</f>
        <v>0</v>
      </c>
      <c r="N56" s="62">
        <v>5329170</v>
      </c>
      <c r="O56" s="52">
        <f t="shared" ref="O56" si="68">P56-N56</f>
        <v>0</v>
      </c>
      <c r="P56" s="62">
        <v>5329170</v>
      </c>
      <c r="Q56" s="44"/>
    </row>
    <row r="57" spans="1:17" s="15" customFormat="1" x14ac:dyDescent="0.2">
      <c r="A57" s="47" t="s">
        <v>149</v>
      </c>
      <c r="B57" s="48">
        <v>3</v>
      </c>
      <c r="C57" s="48">
        <v>9</v>
      </c>
      <c r="D57" s="61">
        <v>1528000</v>
      </c>
      <c r="E57" s="52">
        <f t="shared" si="20"/>
        <v>-608000</v>
      </c>
      <c r="F57" s="62">
        <v>920000</v>
      </c>
      <c r="G57" s="52">
        <f t="shared" si="20"/>
        <v>-596084.61</v>
      </c>
      <c r="H57" s="62">
        <v>323915.39</v>
      </c>
      <c r="I57" s="52">
        <f t="shared" ref="I57" si="69">J57-H57</f>
        <v>0</v>
      </c>
      <c r="J57" s="62">
        <v>323915.39</v>
      </c>
      <c r="K57" s="52">
        <f t="shared" ref="K57" si="70">L57-J57</f>
        <v>0</v>
      </c>
      <c r="L57" s="62">
        <v>323915.39</v>
      </c>
      <c r="M57" s="52">
        <f t="shared" ref="M57" si="71">N57-L57</f>
        <v>0</v>
      </c>
      <c r="N57" s="62">
        <v>323915.39</v>
      </c>
      <c r="O57" s="52">
        <f t="shared" ref="O57" si="72">P57-N57</f>
        <v>0</v>
      </c>
      <c r="P57" s="62">
        <v>323915.39</v>
      </c>
      <c r="Q57" s="42"/>
    </row>
    <row r="58" spans="1:17" s="16" customFormat="1" ht="38.25" x14ac:dyDescent="0.2">
      <c r="A58" s="47" t="s">
        <v>150</v>
      </c>
      <c r="B58" s="48">
        <v>3</v>
      </c>
      <c r="C58" s="48">
        <v>10</v>
      </c>
      <c r="D58" s="61">
        <v>23091000</v>
      </c>
      <c r="E58" s="52">
        <f t="shared" si="20"/>
        <v>0</v>
      </c>
      <c r="F58" s="62">
        <v>23091000</v>
      </c>
      <c r="G58" s="52">
        <f t="shared" si="20"/>
        <v>147800</v>
      </c>
      <c r="H58" s="62">
        <v>23238800</v>
      </c>
      <c r="I58" s="52">
        <f t="shared" ref="I58" si="73">J58-H58</f>
        <v>0</v>
      </c>
      <c r="J58" s="62">
        <v>23238800</v>
      </c>
      <c r="K58" s="52">
        <f t="shared" ref="K58" si="74">L58-J58</f>
        <v>0</v>
      </c>
      <c r="L58" s="62">
        <v>23238800</v>
      </c>
      <c r="M58" s="52">
        <f t="shared" ref="M58" si="75">N58-L58</f>
        <v>1162100</v>
      </c>
      <c r="N58" s="62">
        <v>24400900</v>
      </c>
      <c r="O58" s="52">
        <f t="shared" ref="O58" si="76">P58-N58</f>
        <v>482266.91000000015</v>
      </c>
      <c r="P58" s="62">
        <v>24883166.91</v>
      </c>
      <c r="Q58" s="44"/>
    </row>
    <row r="59" spans="1:17" s="16" customFormat="1" ht="25.5" x14ac:dyDescent="0.2">
      <c r="A59" s="47" t="s">
        <v>35</v>
      </c>
      <c r="B59" s="48">
        <v>3</v>
      </c>
      <c r="C59" s="48">
        <v>14</v>
      </c>
      <c r="D59" s="61">
        <v>1571700</v>
      </c>
      <c r="E59" s="52">
        <f t="shared" si="20"/>
        <v>0</v>
      </c>
      <c r="F59" s="62">
        <v>1571700</v>
      </c>
      <c r="G59" s="52">
        <f t="shared" si="20"/>
        <v>-50708.510000000009</v>
      </c>
      <c r="H59" s="62">
        <v>1520991.49</v>
      </c>
      <c r="I59" s="52">
        <f t="shared" ref="I59" si="77">J59-H59</f>
        <v>0</v>
      </c>
      <c r="J59" s="62">
        <v>1520991.49</v>
      </c>
      <c r="K59" s="52">
        <f t="shared" ref="K59" si="78">L59-J59</f>
        <v>0</v>
      </c>
      <c r="L59" s="62">
        <v>1520991.49</v>
      </c>
      <c r="M59" s="52">
        <f t="shared" ref="M59" si="79">N59-L59</f>
        <v>0</v>
      </c>
      <c r="N59" s="62">
        <v>1520991.49</v>
      </c>
      <c r="O59" s="52">
        <f t="shared" ref="O59" si="80">P59-N59</f>
        <v>0</v>
      </c>
      <c r="P59" s="62">
        <v>1520991.49</v>
      </c>
      <c r="Q59" s="44"/>
    </row>
    <row r="60" spans="1:17" s="16" customFormat="1" x14ac:dyDescent="0.2">
      <c r="A60" s="53" t="s">
        <v>36</v>
      </c>
      <c r="B60" s="54">
        <v>4</v>
      </c>
      <c r="C60" s="54" t="s">
        <v>148</v>
      </c>
      <c r="D60" s="63">
        <v>287563800</v>
      </c>
      <c r="E60" s="51">
        <f t="shared" si="20"/>
        <v>21845059.699999988</v>
      </c>
      <c r="F60" s="59">
        <v>309408859.69999999</v>
      </c>
      <c r="G60" s="51">
        <f t="shared" si="20"/>
        <v>1639355.2700000405</v>
      </c>
      <c r="H60" s="59">
        <v>311048214.97000003</v>
      </c>
      <c r="I60" s="51">
        <f t="shared" ref="I60" si="81">J60-H60</f>
        <v>25912643.049999952</v>
      </c>
      <c r="J60" s="59">
        <v>336960858.01999998</v>
      </c>
      <c r="K60" s="51">
        <f t="shared" ref="K60" si="82">L60-J60</f>
        <v>0</v>
      </c>
      <c r="L60" s="59">
        <v>336960858.01999998</v>
      </c>
      <c r="M60" s="51">
        <f t="shared" ref="M60" si="83">N60-L60</f>
        <v>4671093.5600000024</v>
      </c>
      <c r="N60" s="59">
        <v>341631951.57999998</v>
      </c>
      <c r="O60" s="51">
        <f t="shared" ref="O60" si="84">P60-N60</f>
        <v>-7557159.1499999762</v>
      </c>
      <c r="P60" s="59">
        <v>334074792.43000001</v>
      </c>
      <c r="Q60" s="44"/>
    </row>
    <row r="61" spans="1:17" s="15" customFormat="1" x14ac:dyDescent="0.2">
      <c r="A61" s="47" t="s">
        <v>37</v>
      </c>
      <c r="B61" s="48">
        <v>4</v>
      </c>
      <c r="C61" s="48">
        <v>1</v>
      </c>
      <c r="D61" s="61">
        <v>4446500</v>
      </c>
      <c r="E61" s="52">
        <f t="shared" si="20"/>
        <v>0</v>
      </c>
      <c r="F61" s="62">
        <v>4446500</v>
      </c>
      <c r="G61" s="52">
        <f t="shared" si="20"/>
        <v>-375300</v>
      </c>
      <c r="H61" s="62">
        <v>4071200</v>
      </c>
      <c r="I61" s="52">
        <f t="shared" ref="I61" si="85">J61-H61</f>
        <v>0</v>
      </c>
      <c r="J61" s="62">
        <v>4071200</v>
      </c>
      <c r="K61" s="52">
        <f t="shared" ref="K61" si="86">L61-J61</f>
        <v>0</v>
      </c>
      <c r="L61" s="62">
        <v>4071200</v>
      </c>
      <c r="M61" s="52">
        <f t="shared" ref="M61" si="87">N61-L61</f>
        <v>417700</v>
      </c>
      <c r="N61" s="62">
        <v>4488900</v>
      </c>
      <c r="O61" s="52">
        <f t="shared" ref="O61" si="88">P61-N61</f>
        <v>-116400</v>
      </c>
      <c r="P61" s="62">
        <v>4372500</v>
      </c>
      <c r="Q61" s="42"/>
    </row>
    <row r="62" spans="1:17" s="16" customFormat="1" x14ac:dyDescent="0.2">
      <c r="A62" s="47" t="s">
        <v>38</v>
      </c>
      <c r="B62" s="48">
        <v>4</v>
      </c>
      <c r="C62" s="48">
        <v>5</v>
      </c>
      <c r="D62" s="61">
        <v>11856700</v>
      </c>
      <c r="E62" s="52">
        <f t="shared" si="20"/>
        <v>2420400</v>
      </c>
      <c r="F62" s="62">
        <v>14277100</v>
      </c>
      <c r="G62" s="52">
        <f t="shared" si="20"/>
        <v>-15400</v>
      </c>
      <c r="H62" s="62">
        <v>14261700</v>
      </c>
      <c r="I62" s="52">
        <f t="shared" ref="I62" si="89">J62-H62</f>
        <v>2800000</v>
      </c>
      <c r="J62" s="62">
        <v>17061700</v>
      </c>
      <c r="K62" s="52">
        <f t="shared" ref="K62" si="90">L62-J62</f>
        <v>0</v>
      </c>
      <c r="L62" s="62">
        <v>17061700</v>
      </c>
      <c r="M62" s="52">
        <f t="shared" ref="M62" si="91">N62-L62</f>
        <v>3609866</v>
      </c>
      <c r="N62" s="62">
        <v>20671566</v>
      </c>
      <c r="O62" s="52">
        <f t="shared" ref="O62" si="92">P62-N62</f>
        <v>-53346.879999998957</v>
      </c>
      <c r="P62" s="62">
        <v>20618219.120000001</v>
      </c>
      <c r="Q62" s="44"/>
    </row>
    <row r="63" spans="1:17" s="16" customFormat="1" x14ac:dyDescent="0.2">
      <c r="A63" s="47" t="s">
        <v>39</v>
      </c>
      <c r="B63" s="48">
        <v>4</v>
      </c>
      <c r="C63" s="48">
        <v>8</v>
      </c>
      <c r="D63" s="61">
        <v>77800000</v>
      </c>
      <c r="E63" s="52">
        <f t="shared" si="20"/>
        <v>0</v>
      </c>
      <c r="F63" s="62">
        <v>77800000</v>
      </c>
      <c r="G63" s="52">
        <f t="shared" si="20"/>
        <v>5757102.7300000042</v>
      </c>
      <c r="H63" s="62">
        <v>83557102.730000004</v>
      </c>
      <c r="I63" s="52">
        <f t="shared" ref="I63" si="93">J63-H63</f>
        <v>0</v>
      </c>
      <c r="J63" s="62">
        <v>83557102.730000004</v>
      </c>
      <c r="K63" s="52">
        <f t="shared" ref="K63" si="94">L63-J63</f>
        <v>0</v>
      </c>
      <c r="L63" s="62">
        <v>83557102.730000004</v>
      </c>
      <c r="M63" s="52">
        <f t="shared" ref="M63" si="95">N63-L63</f>
        <v>-1018724</v>
      </c>
      <c r="N63" s="62">
        <v>82538378.730000004</v>
      </c>
      <c r="O63" s="52">
        <f t="shared" ref="O63" si="96">P63-N63</f>
        <v>-601276</v>
      </c>
      <c r="P63" s="62">
        <v>81937102.730000004</v>
      </c>
      <c r="Q63" s="44"/>
    </row>
    <row r="64" spans="1:17" s="16" customFormat="1" x14ac:dyDescent="0.2">
      <c r="A64" s="47" t="s">
        <v>40</v>
      </c>
      <c r="B64" s="48">
        <v>4</v>
      </c>
      <c r="C64" s="48">
        <v>9</v>
      </c>
      <c r="D64" s="61">
        <v>91538300</v>
      </c>
      <c r="E64" s="52">
        <f t="shared" si="20"/>
        <v>20615219.920000002</v>
      </c>
      <c r="F64" s="62">
        <v>112153519.92</v>
      </c>
      <c r="G64" s="52">
        <f t="shared" si="20"/>
        <v>-3301600</v>
      </c>
      <c r="H64" s="62">
        <v>108851919.92</v>
      </c>
      <c r="I64" s="52">
        <f t="shared" ref="I64" si="97">J64-H64</f>
        <v>22379252.219999999</v>
      </c>
      <c r="J64" s="62">
        <v>131231172.14</v>
      </c>
      <c r="K64" s="52">
        <f t="shared" ref="K64" si="98">L64-J64</f>
        <v>0</v>
      </c>
      <c r="L64" s="62">
        <v>131231172.14</v>
      </c>
      <c r="M64" s="52">
        <f t="shared" ref="M64" si="99">N64-L64</f>
        <v>7978293.8599999994</v>
      </c>
      <c r="N64" s="62">
        <v>139209466</v>
      </c>
      <c r="O64" s="52">
        <f t="shared" ref="O64" si="100">P64-N64</f>
        <v>-2033386.8100000024</v>
      </c>
      <c r="P64" s="62">
        <v>137176079.19</v>
      </c>
      <c r="Q64" s="44"/>
    </row>
    <row r="65" spans="1:17" s="16" customFormat="1" x14ac:dyDescent="0.2">
      <c r="A65" s="47" t="s">
        <v>41</v>
      </c>
      <c r="B65" s="48">
        <v>4</v>
      </c>
      <c r="C65" s="48">
        <v>10</v>
      </c>
      <c r="D65" s="61">
        <v>11846400</v>
      </c>
      <c r="E65" s="52">
        <f t="shared" si="20"/>
        <v>0</v>
      </c>
      <c r="F65" s="62">
        <v>11846400</v>
      </c>
      <c r="G65" s="52">
        <f t="shared" si="20"/>
        <v>-436780.80000000075</v>
      </c>
      <c r="H65" s="62">
        <v>11409619.199999999</v>
      </c>
      <c r="I65" s="52">
        <f t="shared" ref="I65" si="101">J65-H65</f>
        <v>0</v>
      </c>
      <c r="J65" s="62">
        <v>11409619.199999999</v>
      </c>
      <c r="K65" s="52">
        <f t="shared" ref="K65" si="102">L65-J65</f>
        <v>0</v>
      </c>
      <c r="L65" s="62">
        <v>11409619.199999999</v>
      </c>
      <c r="M65" s="52">
        <f t="shared" ref="M65" si="103">N65-L65</f>
        <v>0</v>
      </c>
      <c r="N65" s="62">
        <v>11409619.199999999</v>
      </c>
      <c r="O65" s="52">
        <f t="shared" ref="O65" si="104">P65-N65</f>
        <v>0</v>
      </c>
      <c r="P65" s="62">
        <v>11409619.199999999</v>
      </c>
      <c r="Q65" s="44"/>
    </row>
    <row r="66" spans="1:17" s="16" customFormat="1" x14ac:dyDescent="0.2">
      <c r="A66" s="47" t="s">
        <v>42</v>
      </c>
      <c r="B66" s="48">
        <v>4</v>
      </c>
      <c r="C66" s="48">
        <v>12</v>
      </c>
      <c r="D66" s="61">
        <v>90075900</v>
      </c>
      <c r="E66" s="52">
        <f t="shared" si="20"/>
        <v>-1190560.2199999988</v>
      </c>
      <c r="F66" s="62">
        <v>88885339.780000001</v>
      </c>
      <c r="G66" s="52">
        <f t="shared" si="20"/>
        <v>11333.340000003576</v>
      </c>
      <c r="H66" s="62">
        <v>88896673.120000005</v>
      </c>
      <c r="I66" s="52">
        <f t="shared" ref="I66" si="105">J66-H66</f>
        <v>733390.82999999821</v>
      </c>
      <c r="J66" s="62">
        <v>89630063.950000003</v>
      </c>
      <c r="K66" s="52">
        <f t="shared" ref="K66" si="106">L66-J66</f>
        <v>0</v>
      </c>
      <c r="L66" s="62">
        <v>89630063.950000003</v>
      </c>
      <c r="M66" s="52">
        <f t="shared" ref="M66" si="107">N66-L66</f>
        <v>-6316042.299999997</v>
      </c>
      <c r="N66" s="62">
        <v>83314021.650000006</v>
      </c>
      <c r="O66" s="52">
        <f t="shared" ref="O66" si="108">P66-N66</f>
        <v>-4752749.4600000083</v>
      </c>
      <c r="P66" s="62">
        <v>78561272.189999998</v>
      </c>
      <c r="Q66" s="44"/>
    </row>
    <row r="67" spans="1:17" s="16" customFormat="1" x14ac:dyDescent="0.2">
      <c r="A67" s="53" t="s">
        <v>43</v>
      </c>
      <c r="B67" s="54">
        <v>5</v>
      </c>
      <c r="C67" s="54" t="s">
        <v>148</v>
      </c>
      <c r="D67" s="63">
        <v>190220600</v>
      </c>
      <c r="E67" s="51">
        <f t="shared" si="20"/>
        <v>90075991.00999999</v>
      </c>
      <c r="F67" s="59">
        <v>280296591.00999999</v>
      </c>
      <c r="G67" s="51">
        <f t="shared" si="20"/>
        <v>191886953.57999998</v>
      </c>
      <c r="H67" s="59">
        <v>472183544.58999997</v>
      </c>
      <c r="I67" s="51">
        <f t="shared" ref="I67" si="109">J67-H67</f>
        <v>89058164.770000041</v>
      </c>
      <c r="J67" s="59">
        <v>561241709.36000001</v>
      </c>
      <c r="K67" s="51">
        <f t="shared" ref="K67" si="110">L67-J67</f>
        <v>25458280</v>
      </c>
      <c r="L67" s="59">
        <v>586699989.36000001</v>
      </c>
      <c r="M67" s="51">
        <f t="shared" ref="M67" si="111">N67-L67</f>
        <v>102891274.05999994</v>
      </c>
      <c r="N67" s="59">
        <v>689591263.41999996</v>
      </c>
      <c r="O67" s="51">
        <f t="shared" ref="O67" si="112">P67-N67</f>
        <v>237263584.36000001</v>
      </c>
      <c r="P67" s="59">
        <v>926854847.77999997</v>
      </c>
      <c r="Q67" s="44"/>
    </row>
    <row r="68" spans="1:17" s="15" customFormat="1" x14ac:dyDescent="0.2">
      <c r="A68" s="47" t="s">
        <v>44</v>
      </c>
      <c r="B68" s="48">
        <v>5</v>
      </c>
      <c r="C68" s="48">
        <v>1</v>
      </c>
      <c r="D68" s="61">
        <v>9847100</v>
      </c>
      <c r="E68" s="52">
        <f t="shared" si="20"/>
        <v>0</v>
      </c>
      <c r="F68" s="62">
        <v>9847100</v>
      </c>
      <c r="G68" s="52">
        <f t="shared" si="20"/>
        <v>12329955.07</v>
      </c>
      <c r="H68" s="62">
        <v>22177055.07</v>
      </c>
      <c r="I68" s="52">
        <f t="shared" ref="I68" si="113">J68-H68</f>
        <v>-3502034.5</v>
      </c>
      <c r="J68" s="62">
        <v>18675020.57</v>
      </c>
      <c r="K68" s="52">
        <f t="shared" ref="K68" si="114">L68-J68</f>
        <v>6613380</v>
      </c>
      <c r="L68" s="62">
        <v>25288400.57</v>
      </c>
      <c r="M68" s="52">
        <f t="shared" ref="M68" si="115">N68-L68</f>
        <v>-1035506.0199999996</v>
      </c>
      <c r="N68" s="62">
        <v>24252894.550000001</v>
      </c>
      <c r="O68" s="52">
        <f t="shared" ref="O68" si="116">P68-N68</f>
        <v>89756038.980000004</v>
      </c>
      <c r="P68" s="62">
        <v>114008933.53</v>
      </c>
      <c r="Q68" s="42"/>
    </row>
    <row r="69" spans="1:17" s="16" customFormat="1" x14ac:dyDescent="0.2">
      <c r="A69" s="47" t="s">
        <v>45</v>
      </c>
      <c r="B69" s="48">
        <v>5</v>
      </c>
      <c r="C69" s="48">
        <v>2</v>
      </c>
      <c r="D69" s="61">
        <v>42282300</v>
      </c>
      <c r="E69" s="52">
        <f t="shared" si="20"/>
        <v>1967560.2199999988</v>
      </c>
      <c r="F69" s="62">
        <v>44249860.219999999</v>
      </c>
      <c r="G69" s="52">
        <f t="shared" si="20"/>
        <v>177342698.5</v>
      </c>
      <c r="H69" s="62">
        <v>221592558.72</v>
      </c>
      <c r="I69" s="52">
        <f t="shared" ref="I69" si="117">J69-H69</f>
        <v>69999530.23999998</v>
      </c>
      <c r="J69" s="62">
        <v>291592088.95999998</v>
      </c>
      <c r="K69" s="52">
        <f t="shared" ref="K69" si="118">L69-J69</f>
        <v>18484900</v>
      </c>
      <c r="L69" s="62">
        <v>310076988.95999998</v>
      </c>
      <c r="M69" s="52">
        <f t="shared" ref="M69" si="119">N69-L69</f>
        <v>86787614.020000041</v>
      </c>
      <c r="N69" s="62">
        <v>396864602.98000002</v>
      </c>
      <c r="O69" s="52">
        <f t="shared" ref="O69" si="120">P69-N69</f>
        <v>139295029.51999998</v>
      </c>
      <c r="P69" s="62">
        <v>536159632.5</v>
      </c>
      <c r="Q69" s="44"/>
    </row>
    <row r="70" spans="1:17" s="16" customFormat="1" x14ac:dyDescent="0.2">
      <c r="A70" s="47" t="s">
        <v>46</v>
      </c>
      <c r="B70" s="48">
        <v>5</v>
      </c>
      <c r="C70" s="48">
        <v>3</v>
      </c>
      <c r="D70" s="61">
        <v>94081500</v>
      </c>
      <c r="E70" s="52">
        <f t="shared" si="20"/>
        <v>88108430.789999992</v>
      </c>
      <c r="F70" s="62">
        <v>182189930.78999999</v>
      </c>
      <c r="G70" s="52">
        <f t="shared" si="20"/>
        <v>2263700.0100000203</v>
      </c>
      <c r="H70" s="62">
        <v>184453630.80000001</v>
      </c>
      <c r="I70" s="52">
        <f t="shared" ref="I70" si="121">J70-H70</f>
        <v>21196119.030000001</v>
      </c>
      <c r="J70" s="62">
        <v>205649749.83000001</v>
      </c>
      <c r="K70" s="52">
        <f t="shared" ref="K70" si="122">L70-J70</f>
        <v>360000</v>
      </c>
      <c r="L70" s="62">
        <v>206009749.83000001</v>
      </c>
      <c r="M70" s="52">
        <f t="shared" ref="M70" si="123">N70-L70</f>
        <v>17139166.059999973</v>
      </c>
      <c r="N70" s="62">
        <v>223148915.88999999</v>
      </c>
      <c r="O70" s="52">
        <f t="shared" ref="O70" si="124">P70-N70</f>
        <v>936395.12000000477</v>
      </c>
      <c r="P70" s="62">
        <v>224085311.00999999</v>
      </c>
      <c r="Q70" s="44"/>
    </row>
    <row r="71" spans="1:17" s="16" customFormat="1" ht="25.5" x14ac:dyDescent="0.2">
      <c r="A71" s="47" t="s">
        <v>47</v>
      </c>
      <c r="B71" s="48">
        <v>5</v>
      </c>
      <c r="C71" s="48">
        <v>5</v>
      </c>
      <c r="D71" s="61">
        <v>44009700</v>
      </c>
      <c r="E71" s="52">
        <f t="shared" si="20"/>
        <v>0</v>
      </c>
      <c r="F71" s="62">
        <v>44009700</v>
      </c>
      <c r="G71" s="52">
        <f t="shared" si="20"/>
        <v>-49400</v>
      </c>
      <c r="H71" s="62">
        <v>43960300</v>
      </c>
      <c r="I71" s="52">
        <f t="shared" ref="I71" si="125">J71-H71</f>
        <v>1364550</v>
      </c>
      <c r="J71" s="62">
        <v>45324850</v>
      </c>
      <c r="K71" s="52">
        <f t="shared" ref="K71" si="126">L71-J71</f>
        <v>0</v>
      </c>
      <c r="L71" s="62">
        <v>45324850</v>
      </c>
      <c r="M71" s="52">
        <f t="shared" ref="M71" si="127">N71-L71</f>
        <v>0</v>
      </c>
      <c r="N71" s="62">
        <v>45324850</v>
      </c>
      <c r="O71" s="52">
        <f t="shared" ref="O71" si="128">P71-N71</f>
        <v>7276120.7400000021</v>
      </c>
      <c r="P71" s="62">
        <v>52600970.740000002</v>
      </c>
      <c r="Q71" s="44"/>
    </row>
    <row r="72" spans="1:17" s="16" customFormat="1" x14ac:dyDescent="0.2">
      <c r="A72" s="53" t="s">
        <v>48</v>
      </c>
      <c r="B72" s="54">
        <v>6</v>
      </c>
      <c r="C72" s="54" t="s">
        <v>148</v>
      </c>
      <c r="D72" s="63">
        <v>4078000</v>
      </c>
      <c r="E72" s="51">
        <f t="shared" si="20"/>
        <v>0</v>
      </c>
      <c r="F72" s="59">
        <v>4078000</v>
      </c>
      <c r="G72" s="51">
        <f t="shared" si="20"/>
        <v>-138800</v>
      </c>
      <c r="H72" s="59">
        <v>3939200</v>
      </c>
      <c r="I72" s="51">
        <f t="shared" ref="I72" si="129">J72-H72</f>
        <v>-216000</v>
      </c>
      <c r="J72" s="59">
        <v>3723200</v>
      </c>
      <c r="K72" s="51">
        <f t="shared" ref="K72" si="130">L72-J72</f>
        <v>0</v>
      </c>
      <c r="L72" s="59">
        <v>3723200</v>
      </c>
      <c r="M72" s="51">
        <f t="shared" ref="M72" si="131">N72-L72</f>
        <v>7068528.8499999996</v>
      </c>
      <c r="N72" s="59">
        <v>10791728.85</v>
      </c>
      <c r="O72" s="51">
        <f t="shared" ref="O72" si="132">P72-N72</f>
        <v>-695231.48000000045</v>
      </c>
      <c r="P72" s="59">
        <v>10096497.369999999</v>
      </c>
      <c r="Q72" s="44"/>
    </row>
    <row r="73" spans="1:17" s="16" customFormat="1" ht="25.5" x14ac:dyDescent="0.2">
      <c r="A73" s="47" t="s">
        <v>108</v>
      </c>
      <c r="B73" s="48">
        <v>6</v>
      </c>
      <c r="C73" s="48">
        <v>3</v>
      </c>
      <c r="D73" s="61">
        <v>867000</v>
      </c>
      <c r="E73" s="52">
        <f t="shared" si="20"/>
        <v>0</v>
      </c>
      <c r="F73" s="62">
        <v>867000</v>
      </c>
      <c r="G73" s="52">
        <f t="shared" si="20"/>
        <v>-86800</v>
      </c>
      <c r="H73" s="62">
        <v>780200</v>
      </c>
      <c r="I73" s="52">
        <f t="shared" ref="I73" si="133">J73-H73</f>
        <v>-425800</v>
      </c>
      <c r="J73" s="62">
        <v>354400</v>
      </c>
      <c r="K73" s="52">
        <f t="shared" ref="K73" si="134">L73-J73</f>
        <v>0</v>
      </c>
      <c r="L73" s="62">
        <v>354400</v>
      </c>
      <c r="M73" s="52">
        <f t="shared" ref="M73" si="135">N73-L73</f>
        <v>0</v>
      </c>
      <c r="N73" s="62">
        <v>354400</v>
      </c>
      <c r="O73" s="52">
        <f t="shared" ref="O73" si="136">P73-N73</f>
        <v>-33175</v>
      </c>
      <c r="P73" s="62">
        <v>321225</v>
      </c>
      <c r="Q73" s="44"/>
    </row>
    <row r="74" spans="1:17" s="15" customFormat="1" x14ac:dyDescent="0.2">
      <c r="A74" s="47" t="s">
        <v>49</v>
      </c>
      <c r="B74" s="48">
        <v>6</v>
      </c>
      <c r="C74" s="48">
        <v>5</v>
      </c>
      <c r="D74" s="61">
        <v>3211000</v>
      </c>
      <c r="E74" s="52">
        <f t="shared" si="20"/>
        <v>0</v>
      </c>
      <c r="F74" s="62">
        <v>3211000</v>
      </c>
      <c r="G74" s="52">
        <f t="shared" si="20"/>
        <v>-52000</v>
      </c>
      <c r="H74" s="62">
        <v>3159000</v>
      </c>
      <c r="I74" s="52">
        <f t="shared" ref="I74" si="137">J74-H74</f>
        <v>209800</v>
      </c>
      <c r="J74" s="62">
        <v>3368800</v>
      </c>
      <c r="K74" s="52">
        <f t="shared" ref="K74" si="138">L74-J74</f>
        <v>0</v>
      </c>
      <c r="L74" s="62">
        <v>3368800</v>
      </c>
      <c r="M74" s="52">
        <f t="shared" ref="M74" si="139">N74-L74</f>
        <v>7068528.8499999996</v>
      </c>
      <c r="N74" s="62">
        <v>10437328.85</v>
      </c>
      <c r="O74" s="52">
        <f t="shared" ref="O74" si="140">P74-N74</f>
        <v>-662056.48000000045</v>
      </c>
      <c r="P74" s="62">
        <v>9775272.3699999992</v>
      </c>
      <c r="Q74" s="42"/>
    </row>
    <row r="75" spans="1:17" s="16" customFormat="1" x14ac:dyDescent="0.2">
      <c r="A75" s="53" t="s">
        <v>50</v>
      </c>
      <c r="B75" s="54">
        <v>7</v>
      </c>
      <c r="C75" s="54" t="s">
        <v>148</v>
      </c>
      <c r="D75" s="63">
        <v>2014708100</v>
      </c>
      <c r="E75" s="51">
        <f t="shared" si="20"/>
        <v>47971444.789999962</v>
      </c>
      <c r="F75" s="59">
        <v>2062679544.79</v>
      </c>
      <c r="G75" s="51">
        <f t="shared" si="20"/>
        <v>8309848.1900000572</v>
      </c>
      <c r="H75" s="59">
        <v>2070989392.98</v>
      </c>
      <c r="I75" s="51">
        <f t="shared" ref="I75" si="141">J75-H75</f>
        <v>79179</v>
      </c>
      <c r="J75" s="59">
        <v>2071068571.98</v>
      </c>
      <c r="K75" s="51">
        <f t="shared" ref="K75" si="142">L75-J75</f>
        <v>-1000000</v>
      </c>
      <c r="L75" s="59">
        <v>2070068571.98</v>
      </c>
      <c r="M75" s="51">
        <f t="shared" ref="M75" si="143">N75-L75</f>
        <v>18053667.220000029</v>
      </c>
      <c r="N75" s="59">
        <v>2088122239.2</v>
      </c>
      <c r="O75" s="51">
        <f t="shared" ref="O75" si="144">P75-N75</f>
        <v>38033112.019999981</v>
      </c>
      <c r="P75" s="59">
        <v>2126155351.22</v>
      </c>
      <c r="Q75" s="44"/>
    </row>
    <row r="76" spans="1:17" s="15" customFormat="1" x14ac:dyDescent="0.2">
      <c r="A76" s="47" t="s">
        <v>51</v>
      </c>
      <c r="B76" s="48">
        <v>7</v>
      </c>
      <c r="C76" s="48">
        <v>1</v>
      </c>
      <c r="D76" s="61">
        <v>561968400</v>
      </c>
      <c r="E76" s="52">
        <f t="shared" si="20"/>
        <v>11353570</v>
      </c>
      <c r="F76" s="62">
        <v>573321970</v>
      </c>
      <c r="G76" s="52">
        <f t="shared" si="20"/>
        <v>4269900</v>
      </c>
      <c r="H76" s="62">
        <v>577591870</v>
      </c>
      <c r="I76" s="52">
        <f t="shared" ref="I76" si="145">J76-H76</f>
        <v>-3351686.8500000238</v>
      </c>
      <c r="J76" s="62">
        <v>574240183.14999998</v>
      </c>
      <c r="K76" s="52">
        <f t="shared" ref="K76" si="146">L76-J76</f>
        <v>-2562010.7400000095</v>
      </c>
      <c r="L76" s="62">
        <v>571678172.40999997</v>
      </c>
      <c r="M76" s="52">
        <f t="shared" ref="M76" si="147">N76-L76</f>
        <v>27706182.470000029</v>
      </c>
      <c r="N76" s="62">
        <v>599384354.88</v>
      </c>
      <c r="O76" s="52">
        <f t="shared" ref="O76" si="148">P76-N76</f>
        <v>18489162.49000001</v>
      </c>
      <c r="P76" s="62">
        <v>617873517.37</v>
      </c>
      <c r="Q76" s="42"/>
    </row>
    <row r="77" spans="1:17" s="16" customFormat="1" x14ac:dyDescent="0.2">
      <c r="A77" s="47" t="s">
        <v>52</v>
      </c>
      <c r="B77" s="48">
        <v>7</v>
      </c>
      <c r="C77" s="48">
        <v>2</v>
      </c>
      <c r="D77" s="61">
        <v>1161312500</v>
      </c>
      <c r="E77" s="52">
        <f t="shared" si="20"/>
        <v>36564174.789999962</v>
      </c>
      <c r="F77" s="62">
        <v>1197876674.79</v>
      </c>
      <c r="G77" s="52">
        <f t="shared" si="20"/>
        <v>962010</v>
      </c>
      <c r="H77" s="62">
        <v>1198838684.79</v>
      </c>
      <c r="I77" s="52">
        <f t="shared" ref="I77" si="149">J77-H77</f>
        <v>3096366.0900001526</v>
      </c>
      <c r="J77" s="62">
        <v>1201935050.8800001</v>
      </c>
      <c r="K77" s="52">
        <f t="shared" ref="K77" si="150">L77-J77</f>
        <v>415867.96999979019</v>
      </c>
      <c r="L77" s="62">
        <v>1202350918.8499999</v>
      </c>
      <c r="M77" s="52">
        <f t="shared" ref="M77" si="151">N77-L77</f>
        <v>-10928135.069999933</v>
      </c>
      <c r="N77" s="62">
        <v>1191422783.78</v>
      </c>
      <c r="O77" s="52">
        <f t="shared" ref="O77" si="152">P77-N77</f>
        <v>22819239.440000057</v>
      </c>
      <c r="P77" s="62">
        <v>1214242023.22</v>
      </c>
      <c r="Q77" s="44"/>
    </row>
    <row r="78" spans="1:17" s="16" customFormat="1" x14ac:dyDescent="0.2">
      <c r="A78" s="47" t="s">
        <v>68</v>
      </c>
      <c r="B78" s="48">
        <v>7</v>
      </c>
      <c r="C78" s="48">
        <v>3</v>
      </c>
      <c r="D78" s="61">
        <v>121545200</v>
      </c>
      <c r="E78" s="52">
        <f t="shared" si="20"/>
        <v>0</v>
      </c>
      <c r="F78" s="62">
        <v>121545200</v>
      </c>
      <c r="G78" s="52">
        <f t="shared" si="20"/>
        <v>1147400</v>
      </c>
      <c r="H78" s="62">
        <v>122692600</v>
      </c>
      <c r="I78" s="52">
        <f t="shared" ref="I78" si="153">J78-H78</f>
        <v>21700</v>
      </c>
      <c r="J78" s="62">
        <v>122714300</v>
      </c>
      <c r="K78" s="52">
        <f t="shared" ref="K78" si="154">L78-J78</f>
        <v>-1234018.9800000042</v>
      </c>
      <c r="L78" s="62">
        <v>121480281.02</v>
      </c>
      <c r="M78" s="52">
        <f t="shared" ref="M78" si="155">N78-L78</f>
        <v>2705000</v>
      </c>
      <c r="N78" s="62">
        <v>124185281.02</v>
      </c>
      <c r="O78" s="52">
        <f t="shared" ref="O78" si="156">P78-N78</f>
        <v>-35069.259999990463</v>
      </c>
      <c r="P78" s="62">
        <v>124150211.76000001</v>
      </c>
      <c r="Q78" s="44"/>
    </row>
    <row r="79" spans="1:17" s="16" customFormat="1" x14ac:dyDescent="0.2">
      <c r="A79" s="47" t="s">
        <v>120</v>
      </c>
      <c r="B79" s="48">
        <v>7</v>
      </c>
      <c r="C79" s="48">
        <v>7</v>
      </c>
      <c r="D79" s="61">
        <v>140530900</v>
      </c>
      <c r="E79" s="52">
        <f t="shared" si="20"/>
        <v>53700</v>
      </c>
      <c r="F79" s="62">
        <v>140584600</v>
      </c>
      <c r="G79" s="52">
        <f t="shared" si="20"/>
        <v>2599238.1899999976</v>
      </c>
      <c r="H79" s="62">
        <v>143183838.19</v>
      </c>
      <c r="I79" s="52">
        <f t="shared" ref="I79" si="157">J79-H79</f>
        <v>154929.75999999046</v>
      </c>
      <c r="J79" s="62">
        <v>143338767.94999999</v>
      </c>
      <c r="K79" s="52">
        <f t="shared" ref="K79" si="158">L79-J79</f>
        <v>2380161.75</v>
      </c>
      <c r="L79" s="62">
        <v>145718929.69999999</v>
      </c>
      <c r="M79" s="52">
        <f t="shared" ref="M79" si="159">N79-L79</f>
        <v>-1329480.1799999774</v>
      </c>
      <c r="N79" s="62">
        <v>144389449.52000001</v>
      </c>
      <c r="O79" s="52">
        <f t="shared" ref="O79" si="160">P79-N79</f>
        <v>-1820976.2000000179</v>
      </c>
      <c r="P79" s="62">
        <v>142568473.31999999</v>
      </c>
      <c r="Q79" s="44"/>
    </row>
    <row r="80" spans="1:17" s="16" customFormat="1" x14ac:dyDescent="0.2">
      <c r="A80" s="47" t="s">
        <v>53</v>
      </c>
      <c r="B80" s="48">
        <v>7</v>
      </c>
      <c r="C80" s="48">
        <v>9</v>
      </c>
      <c r="D80" s="61">
        <v>29351100</v>
      </c>
      <c r="E80" s="52">
        <f t="shared" si="20"/>
        <v>0</v>
      </c>
      <c r="F80" s="62">
        <v>29351100</v>
      </c>
      <c r="G80" s="52">
        <f t="shared" si="20"/>
        <v>-668700</v>
      </c>
      <c r="H80" s="62">
        <v>28682400</v>
      </c>
      <c r="I80" s="52">
        <f t="shared" ref="I80" si="161">J80-H80</f>
        <v>157870</v>
      </c>
      <c r="J80" s="62">
        <v>28840270</v>
      </c>
      <c r="K80" s="52">
        <f t="shared" ref="K80" si="162">L80-J80</f>
        <v>0</v>
      </c>
      <c r="L80" s="62">
        <v>28840270</v>
      </c>
      <c r="M80" s="52">
        <f t="shared" ref="M80" si="163">N80-L80</f>
        <v>-99900</v>
      </c>
      <c r="N80" s="62">
        <v>28740370</v>
      </c>
      <c r="O80" s="52">
        <f t="shared" ref="O80" si="164">P80-N80</f>
        <v>-1419244.4499999993</v>
      </c>
      <c r="P80" s="62">
        <v>27321125.550000001</v>
      </c>
      <c r="Q80" s="44"/>
    </row>
    <row r="81" spans="1:17" s="16" customFormat="1" x14ac:dyDescent="0.2">
      <c r="A81" s="53" t="s">
        <v>54</v>
      </c>
      <c r="B81" s="54">
        <v>8</v>
      </c>
      <c r="C81" s="54" t="s">
        <v>148</v>
      </c>
      <c r="D81" s="63">
        <v>176917200</v>
      </c>
      <c r="E81" s="51">
        <f t="shared" si="20"/>
        <v>5000000</v>
      </c>
      <c r="F81" s="59">
        <v>181917200</v>
      </c>
      <c r="G81" s="51">
        <f t="shared" si="20"/>
        <v>-117955</v>
      </c>
      <c r="H81" s="59">
        <v>181799245</v>
      </c>
      <c r="I81" s="51">
        <f t="shared" ref="I81" si="165">J81-H81</f>
        <v>63960</v>
      </c>
      <c r="J81" s="59">
        <v>181863205</v>
      </c>
      <c r="K81" s="51">
        <f t="shared" ref="K81" si="166">L81-J81</f>
        <v>0</v>
      </c>
      <c r="L81" s="59">
        <v>181863205</v>
      </c>
      <c r="M81" s="51">
        <f t="shared" ref="M81" si="167">N81-L81</f>
        <v>158750</v>
      </c>
      <c r="N81" s="59">
        <v>182021955</v>
      </c>
      <c r="O81" s="51">
        <f t="shared" ref="O81" si="168">P81-N81</f>
        <v>8313059.7899999917</v>
      </c>
      <c r="P81" s="59">
        <v>190335014.78999999</v>
      </c>
      <c r="Q81" s="44"/>
    </row>
    <row r="82" spans="1:17" s="15" customFormat="1" x14ac:dyDescent="0.2">
      <c r="A82" s="47" t="s">
        <v>55</v>
      </c>
      <c r="B82" s="48">
        <v>8</v>
      </c>
      <c r="C82" s="48">
        <v>1</v>
      </c>
      <c r="D82" s="61">
        <v>169605300</v>
      </c>
      <c r="E82" s="52">
        <f t="shared" si="20"/>
        <v>5000000</v>
      </c>
      <c r="F82" s="62">
        <v>174605300</v>
      </c>
      <c r="G82" s="52">
        <f t="shared" si="20"/>
        <v>-103055</v>
      </c>
      <c r="H82" s="62">
        <v>174502245</v>
      </c>
      <c r="I82" s="52">
        <f t="shared" ref="I82" si="169">J82-H82</f>
        <v>0</v>
      </c>
      <c r="J82" s="62">
        <v>174502245</v>
      </c>
      <c r="K82" s="52">
        <f t="shared" ref="K82" si="170">L82-J82</f>
        <v>0</v>
      </c>
      <c r="L82" s="62">
        <v>174502245</v>
      </c>
      <c r="M82" s="52">
        <f t="shared" ref="M82" si="171">N82-L82</f>
        <v>200450</v>
      </c>
      <c r="N82" s="62">
        <v>174702695</v>
      </c>
      <c r="O82" s="52">
        <f t="shared" ref="O82" si="172">P82-N82</f>
        <v>7714159.7899999917</v>
      </c>
      <c r="P82" s="62">
        <v>182416854.78999999</v>
      </c>
      <c r="Q82" s="42"/>
    </row>
    <row r="83" spans="1:17" s="16" customFormat="1" x14ac:dyDescent="0.2">
      <c r="A83" s="47" t="s">
        <v>56</v>
      </c>
      <c r="B83" s="48">
        <v>8</v>
      </c>
      <c r="C83" s="48">
        <v>4</v>
      </c>
      <c r="D83" s="61">
        <v>7311900</v>
      </c>
      <c r="E83" s="52">
        <f t="shared" si="20"/>
        <v>0</v>
      </c>
      <c r="F83" s="62">
        <v>7311900</v>
      </c>
      <c r="G83" s="52">
        <f t="shared" si="20"/>
        <v>-14900</v>
      </c>
      <c r="H83" s="62">
        <v>7297000</v>
      </c>
      <c r="I83" s="52">
        <f t="shared" ref="I83" si="173">J83-H83</f>
        <v>63960</v>
      </c>
      <c r="J83" s="62">
        <v>7360960</v>
      </c>
      <c r="K83" s="52">
        <f t="shared" ref="K83" si="174">L83-J83</f>
        <v>0</v>
      </c>
      <c r="L83" s="62">
        <v>7360960</v>
      </c>
      <c r="M83" s="52">
        <f t="shared" ref="M83" si="175">N83-L83</f>
        <v>-41700</v>
      </c>
      <c r="N83" s="62">
        <v>7319260</v>
      </c>
      <c r="O83" s="52">
        <f t="shared" ref="O83" si="176">P83-N83</f>
        <v>598900</v>
      </c>
      <c r="P83" s="62">
        <v>7918160</v>
      </c>
      <c r="Q83" s="44"/>
    </row>
    <row r="84" spans="1:17" s="16" customFormat="1" x14ac:dyDescent="0.2">
      <c r="A84" s="53" t="s">
        <v>69</v>
      </c>
      <c r="B84" s="54">
        <v>9</v>
      </c>
      <c r="C84" s="54" t="s">
        <v>148</v>
      </c>
      <c r="D84" s="63">
        <v>3223100</v>
      </c>
      <c r="E84" s="51">
        <f t="shared" si="20"/>
        <v>0</v>
      </c>
      <c r="F84" s="59">
        <v>3223100</v>
      </c>
      <c r="G84" s="51">
        <f t="shared" si="20"/>
        <v>0</v>
      </c>
      <c r="H84" s="59">
        <v>3223100</v>
      </c>
      <c r="I84" s="51">
        <f t="shared" ref="I84" si="177">J84-H84</f>
        <v>0</v>
      </c>
      <c r="J84" s="59">
        <v>3223100</v>
      </c>
      <c r="K84" s="51">
        <f t="shared" ref="K84" si="178">L84-J84</f>
        <v>0</v>
      </c>
      <c r="L84" s="59">
        <v>3223100</v>
      </c>
      <c r="M84" s="51">
        <f t="shared" ref="M84" si="179">N84-L84</f>
        <v>0</v>
      </c>
      <c r="N84" s="59">
        <v>3223100</v>
      </c>
      <c r="O84" s="51">
        <f t="shared" ref="O84" si="180">P84-N84</f>
        <v>-103500</v>
      </c>
      <c r="P84" s="59">
        <v>3119600</v>
      </c>
      <c r="Q84" s="44"/>
    </row>
    <row r="85" spans="1:17" s="15" customFormat="1" x14ac:dyDescent="0.2">
      <c r="A85" s="47" t="s">
        <v>70</v>
      </c>
      <c r="B85" s="48">
        <v>9</v>
      </c>
      <c r="C85" s="48">
        <v>9</v>
      </c>
      <c r="D85" s="61">
        <v>3223100</v>
      </c>
      <c r="E85" s="52">
        <f t="shared" si="20"/>
        <v>0</v>
      </c>
      <c r="F85" s="62">
        <v>3223100</v>
      </c>
      <c r="G85" s="52">
        <f t="shared" si="20"/>
        <v>0</v>
      </c>
      <c r="H85" s="62">
        <v>3223100</v>
      </c>
      <c r="I85" s="52">
        <f t="shared" ref="I85" si="181">J85-H85</f>
        <v>0</v>
      </c>
      <c r="J85" s="62">
        <v>3223100</v>
      </c>
      <c r="K85" s="52">
        <f t="shared" ref="K85" si="182">L85-J85</f>
        <v>0</v>
      </c>
      <c r="L85" s="62">
        <v>3223100</v>
      </c>
      <c r="M85" s="52">
        <f t="shared" ref="M85" si="183">N85-L85</f>
        <v>0</v>
      </c>
      <c r="N85" s="62">
        <v>3223100</v>
      </c>
      <c r="O85" s="52">
        <f t="shared" ref="O85" si="184">P85-N85</f>
        <v>-103500</v>
      </c>
      <c r="P85" s="62">
        <v>3119600</v>
      </c>
      <c r="Q85" s="42"/>
    </row>
    <row r="86" spans="1:17" s="16" customFormat="1" x14ac:dyDescent="0.2">
      <c r="A86" s="53" t="s">
        <v>57</v>
      </c>
      <c r="B86" s="54">
        <v>10</v>
      </c>
      <c r="C86" s="54" t="s">
        <v>148</v>
      </c>
      <c r="D86" s="63">
        <v>116124700</v>
      </c>
      <c r="E86" s="51">
        <f t="shared" si="20"/>
        <v>0</v>
      </c>
      <c r="F86" s="59">
        <v>116124700</v>
      </c>
      <c r="G86" s="51">
        <f t="shared" si="20"/>
        <v>-717000</v>
      </c>
      <c r="H86" s="59">
        <v>115407700</v>
      </c>
      <c r="I86" s="51">
        <f t="shared" ref="I86" si="185">J86-H86</f>
        <v>814071.29999999702</v>
      </c>
      <c r="J86" s="59">
        <v>116221771.3</v>
      </c>
      <c r="K86" s="51">
        <f t="shared" ref="K86" si="186">L86-J86</f>
        <v>0</v>
      </c>
      <c r="L86" s="59">
        <v>116221771.3</v>
      </c>
      <c r="M86" s="51">
        <f t="shared" ref="M86" si="187">N86-L86</f>
        <v>-17206697</v>
      </c>
      <c r="N86" s="59">
        <v>99015074.299999997</v>
      </c>
      <c r="O86" s="51">
        <f t="shared" ref="O86" si="188">P86-N86</f>
        <v>-12077328.310000002</v>
      </c>
      <c r="P86" s="59">
        <v>86937745.989999995</v>
      </c>
      <c r="Q86" s="44"/>
    </row>
    <row r="87" spans="1:17" s="15" customFormat="1" x14ac:dyDescent="0.2">
      <c r="A87" s="47" t="s">
        <v>58</v>
      </c>
      <c r="B87" s="48">
        <v>10</v>
      </c>
      <c r="C87" s="48">
        <v>1</v>
      </c>
      <c r="D87" s="61">
        <v>8511300</v>
      </c>
      <c r="E87" s="52">
        <f t="shared" si="20"/>
        <v>0</v>
      </c>
      <c r="F87" s="62">
        <v>8511300</v>
      </c>
      <c r="G87" s="52">
        <f t="shared" si="20"/>
        <v>-717000</v>
      </c>
      <c r="H87" s="62">
        <v>7794300</v>
      </c>
      <c r="I87" s="52">
        <f t="shared" ref="I87" si="189">J87-H87</f>
        <v>0</v>
      </c>
      <c r="J87" s="62">
        <v>7794300</v>
      </c>
      <c r="K87" s="52">
        <f t="shared" ref="K87" si="190">L87-J87</f>
        <v>0</v>
      </c>
      <c r="L87" s="62">
        <v>7794300</v>
      </c>
      <c r="M87" s="52">
        <f t="shared" ref="M87" si="191">N87-L87</f>
        <v>491403</v>
      </c>
      <c r="N87" s="62">
        <v>8285703</v>
      </c>
      <c r="O87" s="52">
        <f t="shared" ref="O87" si="192">P87-N87</f>
        <v>927</v>
      </c>
      <c r="P87" s="62">
        <v>8286630</v>
      </c>
      <c r="Q87" s="42"/>
    </row>
    <row r="88" spans="1:17" s="16" customFormat="1" x14ac:dyDescent="0.2">
      <c r="A88" s="47" t="s">
        <v>59</v>
      </c>
      <c r="B88" s="48">
        <v>10</v>
      </c>
      <c r="C88" s="48">
        <v>3</v>
      </c>
      <c r="D88" s="61">
        <v>13140300</v>
      </c>
      <c r="E88" s="52">
        <f t="shared" si="20"/>
        <v>0</v>
      </c>
      <c r="F88" s="62">
        <v>13140300</v>
      </c>
      <c r="G88" s="52">
        <f t="shared" si="20"/>
        <v>0</v>
      </c>
      <c r="H88" s="62">
        <v>13140300</v>
      </c>
      <c r="I88" s="52">
        <f t="shared" ref="I88" si="193">J88-H88</f>
        <v>0</v>
      </c>
      <c r="J88" s="62">
        <v>13140300</v>
      </c>
      <c r="K88" s="52">
        <f t="shared" ref="K88" si="194">L88-J88</f>
        <v>0</v>
      </c>
      <c r="L88" s="62">
        <v>13140300</v>
      </c>
      <c r="M88" s="52">
        <f t="shared" ref="M88" si="195">N88-L88</f>
        <v>-360000</v>
      </c>
      <c r="N88" s="62">
        <v>12780300</v>
      </c>
      <c r="O88" s="52">
        <f t="shared" ref="O88" si="196">P88-N88</f>
        <v>-7402055</v>
      </c>
      <c r="P88" s="62">
        <v>5378245</v>
      </c>
      <c r="Q88" s="44"/>
    </row>
    <row r="89" spans="1:17" s="16" customFormat="1" x14ac:dyDescent="0.2">
      <c r="A89" s="47" t="s">
        <v>60</v>
      </c>
      <c r="B89" s="48">
        <v>10</v>
      </c>
      <c r="C89" s="48">
        <v>4</v>
      </c>
      <c r="D89" s="61">
        <v>79582900</v>
      </c>
      <c r="E89" s="52">
        <f t="shared" si="20"/>
        <v>0</v>
      </c>
      <c r="F89" s="62">
        <v>79582900</v>
      </c>
      <c r="G89" s="52">
        <f t="shared" si="20"/>
        <v>0</v>
      </c>
      <c r="H89" s="62">
        <v>79582900</v>
      </c>
      <c r="I89" s="52">
        <f t="shared" ref="I89" si="197">J89-H89</f>
        <v>702141.29999999702</v>
      </c>
      <c r="J89" s="62">
        <v>80285041.299999997</v>
      </c>
      <c r="K89" s="52">
        <f t="shared" ref="K89" si="198">L89-J89</f>
        <v>0</v>
      </c>
      <c r="L89" s="62">
        <v>80285041.299999997</v>
      </c>
      <c r="M89" s="52">
        <f t="shared" ref="M89" si="199">N89-L89</f>
        <v>-18028700</v>
      </c>
      <c r="N89" s="62">
        <v>62256341.299999997</v>
      </c>
      <c r="O89" s="52">
        <f t="shared" ref="O89" si="200">P89-N89</f>
        <v>-4676200.3099999949</v>
      </c>
      <c r="P89" s="62">
        <v>57580140.990000002</v>
      </c>
      <c r="Q89" s="44"/>
    </row>
    <row r="90" spans="1:17" s="16" customFormat="1" x14ac:dyDescent="0.2">
      <c r="A90" s="47" t="s">
        <v>61</v>
      </c>
      <c r="B90" s="48">
        <v>10</v>
      </c>
      <c r="C90" s="48">
        <v>6</v>
      </c>
      <c r="D90" s="61">
        <v>14890200</v>
      </c>
      <c r="E90" s="52">
        <f t="shared" si="20"/>
        <v>0</v>
      </c>
      <c r="F90" s="62">
        <v>14890200</v>
      </c>
      <c r="G90" s="52">
        <f t="shared" si="20"/>
        <v>0</v>
      </c>
      <c r="H90" s="62">
        <v>14890200</v>
      </c>
      <c r="I90" s="52">
        <f t="shared" ref="I90" si="201">J90-H90</f>
        <v>111930</v>
      </c>
      <c r="J90" s="62">
        <v>15002130</v>
      </c>
      <c r="K90" s="52">
        <f t="shared" ref="K90" si="202">L90-J90</f>
        <v>0</v>
      </c>
      <c r="L90" s="62">
        <v>15002130</v>
      </c>
      <c r="M90" s="52">
        <f t="shared" ref="M90" si="203">N90-L90</f>
        <v>690600</v>
      </c>
      <c r="N90" s="62">
        <v>15692730</v>
      </c>
      <c r="O90" s="52">
        <f t="shared" ref="O90" si="204">P90-N90</f>
        <v>0</v>
      </c>
      <c r="P90" s="62">
        <v>15692730</v>
      </c>
      <c r="Q90" s="44"/>
    </row>
    <row r="91" spans="1:17" s="16" customFormat="1" x14ac:dyDescent="0.2">
      <c r="A91" s="53" t="s">
        <v>62</v>
      </c>
      <c r="B91" s="54">
        <v>11</v>
      </c>
      <c r="C91" s="54" t="s">
        <v>148</v>
      </c>
      <c r="D91" s="63">
        <v>152010700</v>
      </c>
      <c r="E91" s="51">
        <f t="shared" si="20"/>
        <v>379199474.14999998</v>
      </c>
      <c r="F91" s="59">
        <v>531210174.14999998</v>
      </c>
      <c r="G91" s="51">
        <f t="shared" si="20"/>
        <v>-2578092.6499999762</v>
      </c>
      <c r="H91" s="59">
        <v>528632081.5</v>
      </c>
      <c r="I91" s="51">
        <f t="shared" ref="I91" si="205">J91-H91</f>
        <v>-1611976.6600000262</v>
      </c>
      <c r="J91" s="59">
        <v>527020104.83999997</v>
      </c>
      <c r="K91" s="51">
        <f t="shared" ref="K91" si="206">L91-J91</f>
        <v>150000</v>
      </c>
      <c r="L91" s="59">
        <v>527170104.83999997</v>
      </c>
      <c r="M91" s="51">
        <f t="shared" ref="M91" si="207">N91-L91</f>
        <v>-19916180.129999995</v>
      </c>
      <c r="N91" s="59">
        <v>507253924.70999998</v>
      </c>
      <c r="O91" s="51">
        <f t="shared" ref="O91" si="208">P91-N91</f>
        <v>-4384246.1599999666</v>
      </c>
      <c r="P91" s="59">
        <v>502869678.55000001</v>
      </c>
      <c r="Q91" s="44"/>
    </row>
    <row r="92" spans="1:17" s="15" customFormat="1" x14ac:dyDescent="0.2">
      <c r="A92" s="47" t="s">
        <v>121</v>
      </c>
      <c r="B92" s="48">
        <v>11</v>
      </c>
      <c r="C92" s="48">
        <v>1</v>
      </c>
      <c r="D92" s="61">
        <v>107277000</v>
      </c>
      <c r="E92" s="52">
        <f t="shared" si="20"/>
        <v>4875589.3700000048</v>
      </c>
      <c r="F92" s="62">
        <v>112152589.37</v>
      </c>
      <c r="G92" s="52">
        <f t="shared" si="20"/>
        <v>-5361500</v>
      </c>
      <c r="H92" s="62">
        <v>106791089.37</v>
      </c>
      <c r="I92" s="52">
        <f t="shared" ref="I92" si="209">J92-H92</f>
        <v>-1364905.8299999982</v>
      </c>
      <c r="J92" s="62">
        <v>105426183.54000001</v>
      </c>
      <c r="K92" s="52">
        <f t="shared" ref="K92" si="210">L92-J92</f>
        <v>150000</v>
      </c>
      <c r="L92" s="62">
        <v>105576183.54000001</v>
      </c>
      <c r="M92" s="52">
        <f t="shared" ref="M92" si="211">N92-L92</f>
        <v>6999595</v>
      </c>
      <c r="N92" s="62">
        <v>112575778.54000001</v>
      </c>
      <c r="O92" s="52">
        <f t="shared" ref="O92" si="212">P92-N92</f>
        <v>3844556.9499999881</v>
      </c>
      <c r="P92" s="62">
        <v>116420335.48999999</v>
      </c>
      <c r="Q92" s="42"/>
    </row>
    <row r="93" spans="1:17" s="16" customFormat="1" x14ac:dyDescent="0.2">
      <c r="A93" s="47" t="s">
        <v>63</v>
      </c>
      <c r="B93" s="48">
        <v>11</v>
      </c>
      <c r="C93" s="48">
        <v>2</v>
      </c>
      <c r="D93" s="61">
        <v>38815000</v>
      </c>
      <c r="E93" s="52">
        <f t="shared" si="20"/>
        <v>374323884.77999997</v>
      </c>
      <c r="F93" s="62">
        <v>413138884.77999997</v>
      </c>
      <c r="G93" s="52">
        <f t="shared" si="20"/>
        <v>2792307.3500000238</v>
      </c>
      <c r="H93" s="62">
        <v>415931192.13</v>
      </c>
      <c r="I93" s="52">
        <f t="shared" ref="I93" si="213">J93-H93</f>
        <v>-291760.82999998331</v>
      </c>
      <c r="J93" s="62">
        <v>415639431.30000001</v>
      </c>
      <c r="K93" s="52">
        <f t="shared" ref="K93" si="214">L93-J93</f>
        <v>0</v>
      </c>
      <c r="L93" s="62">
        <v>415639431.30000001</v>
      </c>
      <c r="M93" s="52">
        <f t="shared" ref="M93" si="215">N93-L93</f>
        <v>-26941375.129999995</v>
      </c>
      <c r="N93" s="62">
        <v>388698056.17000002</v>
      </c>
      <c r="O93" s="52">
        <f t="shared" ref="O93" si="216">P93-N93</f>
        <v>-7843963.9499999881</v>
      </c>
      <c r="P93" s="62">
        <v>380854092.22000003</v>
      </c>
      <c r="Q93" s="44"/>
    </row>
    <row r="94" spans="1:17" s="16" customFormat="1" x14ac:dyDescent="0.2">
      <c r="A94" s="47" t="s">
        <v>105</v>
      </c>
      <c r="B94" s="48">
        <v>11</v>
      </c>
      <c r="C94" s="48">
        <v>3</v>
      </c>
      <c r="D94" s="61">
        <v>398000</v>
      </c>
      <c r="E94" s="52">
        <f t="shared" si="20"/>
        <v>0</v>
      </c>
      <c r="F94" s="62">
        <v>398000</v>
      </c>
      <c r="G94" s="52">
        <f t="shared" si="20"/>
        <v>0</v>
      </c>
      <c r="H94" s="62">
        <v>398000</v>
      </c>
      <c r="I94" s="52">
        <f t="shared" ref="I94" si="217">J94-H94</f>
        <v>0</v>
      </c>
      <c r="J94" s="62">
        <v>398000</v>
      </c>
      <c r="K94" s="52">
        <f t="shared" ref="K94" si="218">L94-J94</f>
        <v>0</v>
      </c>
      <c r="L94" s="62">
        <v>398000</v>
      </c>
      <c r="M94" s="52">
        <f t="shared" ref="M94" si="219">N94-L94</f>
        <v>0</v>
      </c>
      <c r="N94" s="62">
        <v>398000</v>
      </c>
      <c r="O94" s="52">
        <f t="shared" ref="O94" si="220">P94-N94</f>
        <v>0</v>
      </c>
      <c r="P94" s="62">
        <v>398000</v>
      </c>
      <c r="Q94" s="44"/>
    </row>
    <row r="95" spans="1:17" s="16" customFormat="1" x14ac:dyDescent="0.2">
      <c r="A95" s="47" t="s">
        <v>64</v>
      </c>
      <c r="B95" s="48">
        <v>11</v>
      </c>
      <c r="C95" s="48">
        <v>5</v>
      </c>
      <c r="D95" s="61">
        <v>5520700</v>
      </c>
      <c r="E95" s="52">
        <f t="shared" si="20"/>
        <v>0</v>
      </c>
      <c r="F95" s="62">
        <v>5520700</v>
      </c>
      <c r="G95" s="52">
        <f t="shared" si="20"/>
        <v>-8900</v>
      </c>
      <c r="H95" s="62">
        <v>5511800</v>
      </c>
      <c r="I95" s="52">
        <f t="shared" ref="I95" si="221">J95-H95</f>
        <v>44690</v>
      </c>
      <c r="J95" s="62">
        <v>5556490</v>
      </c>
      <c r="K95" s="52">
        <f t="shared" ref="K95" si="222">L95-J95</f>
        <v>0</v>
      </c>
      <c r="L95" s="62">
        <v>5556490</v>
      </c>
      <c r="M95" s="52">
        <f t="shared" ref="M95" si="223">N95-L95</f>
        <v>25600</v>
      </c>
      <c r="N95" s="62">
        <v>5582090</v>
      </c>
      <c r="O95" s="52">
        <f t="shared" ref="O95" si="224">P95-N95</f>
        <v>-384839.16000000015</v>
      </c>
      <c r="P95" s="62">
        <v>5197250.84</v>
      </c>
      <c r="Q95" s="44"/>
    </row>
    <row r="96" spans="1:17" s="16" customFormat="1" x14ac:dyDescent="0.2">
      <c r="A96" s="53" t="s">
        <v>65</v>
      </c>
      <c r="B96" s="54">
        <v>12</v>
      </c>
      <c r="C96" s="54" t="s">
        <v>148</v>
      </c>
      <c r="D96" s="63">
        <v>30685000</v>
      </c>
      <c r="E96" s="51">
        <f t="shared" si="20"/>
        <v>0</v>
      </c>
      <c r="F96" s="59">
        <v>30685000</v>
      </c>
      <c r="G96" s="51">
        <f t="shared" si="20"/>
        <v>676700</v>
      </c>
      <c r="H96" s="59">
        <v>31361700</v>
      </c>
      <c r="I96" s="51">
        <f t="shared" ref="I96" si="225">J96-H96</f>
        <v>0</v>
      </c>
      <c r="J96" s="59">
        <v>31361700</v>
      </c>
      <c r="K96" s="51">
        <f t="shared" ref="K96" si="226">L96-J96</f>
        <v>0</v>
      </c>
      <c r="L96" s="59">
        <v>31361700</v>
      </c>
      <c r="M96" s="51">
        <f t="shared" ref="M96" si="227">N96-L96</f>
        <v>0</v>
      </c>
      <c r="N96" s="59">
        <v>31361700</v>
      </c>
      <c r="O96" s="51">
        <f t="shared" ref="O96" si="228">P96-N96</f>
        <v>0</v>
      </c>
      <c r="P96" s="59">
        <v>31361700</v>
      </c>
      <c r="Q96" s="44"/>
    </row>
    <row r="97" spans="1:17" s="15" customFormat="1" x14ac:dyDescent="0.2">
      <c r="A97" s="47" t="s">
        <v>66</v>
      </c>
      <c r="B97" s="48">
        <v>12</v>
      </c>
      <c r="C97" s="48">
        <v>1</v>
      </c>
      <c r="D97" s="61">
        <v>23433100</v>
      </c>
      <c r="E97" s="52">
        <f t="shared" si="20"/>
        <v>0</v>
      </c>
      <c r="F97" s="62">
        <v>23433100</v>
      </c>
      <c r="G97" s="52">
        <f t="shared" si="20"/>
        <v>546500</v>
      </c>
      <c r="H97" s="62">
        <v>23979600</v>
      </c>
      <c r="I97" s="52">
        <f t="shared" ref="I97" si="229">J97-H97</f>
        <v>0</v>
      </c>
      <c r="J97" s="62">
        <v>23979600</v>
      </c>
      <c r="K97" s="52">
        <f t="shared" ref="K97" si="230">L97-J97</f>
        <v>0</v>
      </c>
      <c r="L97" s="62">
        <v>23979600</v>
      </c>
      <c r="M97" s="52">
        <f t="shared" ref="M97" si="231">N97-L97</f>
        <v>-33000</v>
      </c>
      <c r="N97" s="62">
        <v>23946600</v>
      </c>
      <c r="O97" s="52">
        <f t="shared" ref="O97" si="232">P97-N97</f>
        <v>0</v>
      </c>
      <c r="P97" s="62">
        <v>23946600</v>
      </c>
      <c r="Q97" s="42"/>
    </row>
    <row r="98" spans="1:17" s="16" customFormat="1" x14ac:dyDescent="0.2">
      <c r="A98" s="47" t="s">
        <v>67</v>
      </c>
      <c r="B98" s="48">
        <v>12</v>
      </c>
      <c r="C98" s="48">
        <v>2</v>
      </c>
      <c r="D98" s="61">
        <v>7251900</v>
      </c>
      <c r="E98" s="52">
        <f t="shared" si="20"/>
        <v>0</v>
      </c>
      <c r="F98" s="62">
        <v>7251900</v>
      </c>
      <c r="G98" s="52">
        <f t="shared" si="20"/>
        <v>130200</v>
      </c>
      <c r="H98" s="62">
        <v>7382100</v>
      </c>
      <c r="I98" s="52">
        <f t="shared" ref="I98" si="233">J98-H98</f>
        <v>0</v>
      </c>
      <c r="J98" s="62">
        <v>7382100</v>
      </c>
      <c r="K98" s="52">
        <f t="shared" ref="K98" si="234">L98-J98</f>
        <v>0</v>
      </c>
      <c r="L98" s="62">
        <v>7382100</v>
      </c>
      <c r="M98" s="52">
        <f t="shared" ref="M98" si="235">N98-L98</f>
        <v>33000</v>
      </c>
      <c r="N98" s="62">
        <v>7415100</v>
      </c>
      <c r="O98" s="52">
        <f t="shared" ref="O98" si="236">P98-N98</f>
        <v>0</v>
      </c>
      <c r="P98" s="62">
        <v>7415100</v>
      </c>
      <c r="Q98" s="44"/>
    </row>
    <row r="99" spans="1:17" s="16" customFormat="1" x14ac:dyDescent="0.2">
      <c r="A99" s="53" t="s">
        <v>123</v>
      </c>
      <c r="B99" s="54">
        <v>13</v>
      </c>
      <c r="C99" s="54" t="s">
        <v>148</v>
      </c>
      <c r="D99" s="63">
        <v>3369000</v>
      </c>
      <c r="E99" s="51">
        <f t="shared" si="20"/>
        <v>0</v>
      </c>
      <c r="F99" s="59">
        <v>3369000</v>
      </c>
      <c r="G99" s="51">
        <f t="shared" si="20"/>
        <v>0</v>
      </c>
      <c r="H99" s="59">
        <v>3369000</v>
      </c>
      <c r="I99" s="51">
        <f t="shared" ref="I99" si="237">J99-H99</f>
        <v>0</v>
      </c>
      <c r="J99" s="59">
        <v>3369000</v>
      </c>
      <c r="K99" s="51">
        <f t="shared" ref="K99" si="238">L99-J99</f>
        <v>0</v>
      </c>
      <c r="L99" s="59">
        <v>3369000</v>
      </c>
      <c r="M99" s="51">
        <f t="shared" ref="M99" si="239">N99-L99</f>
        <v>0</v>
      </c>
      <c r="N99" s="59">
        <v>3369000</v>
      </c>
      <c r="O99" s="51">
        <f t="shared" ref="O99" si="240">P99-N99</f>
        <v>0</v>
      </c>
      <c r="P99" s="59">
        <v>3369000</v>
      </c>
      <c r="Q99" s="44"/>
    </row>
    <row r="100" spans="1:17" s="16" customFormat="1" ht="25.5" x14ac:dyDescent="0.2">
      <c r="A100" s="49" t="s">
        <v>124</v>
      </c>
      <c r="B100" s="50">
        <v>13</v>
      </c>
      <c r="C100" s="50">
        <v>1</v>
      </c>
      <c r="D100" s="61">
        <v>3369000</v>
      </c>
      <c r="E100" s="52">
        <f t="shared" si="20"/>
        <v>0</v>
      </c>
      <c r="F100" s="62">
        <v>3369000</v>
      </c>
      <c r="G100" s="52">
        <f t="shared" si="20"/>
        <v>0</v>
      </c>
      <c r="H100" s="62">
        <v>3369000</v>
      </c>
      <c r="I100" s="52">
        <f t="shared" ref="I100" si="241">J100-H100</f>
        <v>0</v>
      </c>
      <c r="J100" s="62">
        <v>3369000</v>
      </c>
      <c r="K100" s="52">
        <f t="shared" ref="K100" si="242">L100-J100</f>
        <v>0</v>
      </c>
      <c r="L100" s="62">
        <v>3369000</v>
      </c>
      <c r="M100" s="52">
        <f t="shared" ref="M100" si="243">N100-L100</f>
        <v>0</v>
      </c>
      <c r="N100" s="62">
        <v>3369000</v>
      </c>
      <c r="O100" s="52">
        <f t="shared" ref="O100" si="244">P100-N100</f>
        <v>0</v>
      </c>
      <c r="P100" s="62">
        <v>3369000</v>
      </c>
      <c r="Q100" s="44"/>
    </row>
    <row r="101" spans="1:17" s="16" customFormat="1" x14ac:dyDescent="0.2">
      <c r="A101" s="71" t="s">
        <v>125</v>
      </c>
      <c r="B101" s="71"/>
      <c r="C101" s="71"/>
      <c r="D101" s="58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57"/>
      <c r="Q101" s="44"/>
    </row>
    <row r="102" spans="1:17" s="16" customFormat="1" x14ac:dyDescent="0.2">
      <c r="A102" s="75" t="s">
        <v>91</v>
      </c>
      <c r="B102" s="75"/>
      <c r="C102" s="75"/>
      <c r="D102" s="56">
        <f>D103+D106+D109</f>
        <v>40812500</v>
      </c>
      <c r="E102" s="14">
        <f>E103+E106+E109</f>
        <v>596371739.11000001</v>
      </c>
      <c r="F102" s="14">
        <f>F103+F106+F109</f>
        <v>637184239.11000001</v>
      </c>
      <c r="G102" s="14">
        <f>G103+G106+G109</f>
        <v>-27984493.649999976</v>
      </c>
      <c r="H102" s="14">
        <f t="shared" ref="H102:P102" si="245">H103+H106+H109</f>
        <v>609199745.46000004</v>
      </c>
      <c r="I102" s="14">
        <f>I103+I106+I109</f>
        <v>0</v>
      </c>
      <c r="J102" s="14">
        <f t="shared" si="245"/>
        <v>609199745.46000004</v>
      </c>
      <c r="K102" s="14">
        <f>K103+K106+K109</f>
        <v>23527680</v>
      </c>
      <c r="L102" s="14">
        <f t="shared" si="245"/>
        <v>632727425.46000004</v>
      </c>
      <c r="M102" s="14">
        <f>M103+M106+M109</f>
        <v>5672319.9799999893</v>
      </c>
      <c r="N102" s="14">
        <f t="shared" si="245"/>
        <v>638399745.44000006</v>
      </c>
      <c r="O102" s="14">
        <f>O103+O106+O109</f>
        <v>0</v>
      </c>
      <c r="P102" s="14">
        <f t="shared" si="245"/>
        <v>638399745.44000006</v>
      </c>
      <c r="Q102" s="44"/>
    </row>
    <row r="103" spans="1:17" ht="25.5" x14ac:dyDescent="0.2">
      <c r="A103" s="17" t="s">
        <v>92</v>
      </c>
      <c r="B103" s="76" t="s">
        <v>97</v>
      </c>
      <c r="C103" s="76"/>
      <c r="D103" s="12">
        <v>86712500</v>
      </c>
      <c r="E103" s="12">
        <f t="shared" ref="E103:O103" si="246">F103-D103</f>
        <v>90112237.669999987</v>
      </c>
      <c r="F103" s="12">
        <v>176824737.66999999</v>
      </c>
      <c r="G103" s="12">
        <f t="shared" si="246"/>
        <v>-27984493.649999976</v>
      </c>
      <c r="H103" s="12">
        <v>148840244.02000001</v>
      </c>
      <c r="I103" s="12">
        <f t="shared" si="246"/>
        <v>0</v>
      </c>
      <c r="J103" s="12">
        <v>148840244.02000001</v>
      </c>
      <c r="K103" s="12">
        <f t="shared" si="246"/>
        <v>23527680</v>
      </c>
      <c r="L103" s="12">
        <v>172367924.02000001</v>
      </c>
      <c r="M103" s="12">
        <f t="shared" si="246"/>
        <v>-21077680.020000011</v>
      </c>
      <c r="N103" s="12">
        <v>151290244</v>
      </c>
      <c r="O103" s="12">
        <f t="shared" si="246"/>
        <v>0</v>
      </c>
      <c r="P103" s="12">
        <v>151290244</v>
      </c>
      <c r="Q103" s="4"/>
    </row>
    <row r="104" spans="1:17" ht="38.25" x14ac:dyDescent="0.2">
      <c r="A104" s="17" t="s">
        <v>93</v>
      </c>
      <c r="B104" s="77" t="s">
        <v>98</v>
      </c>
      <c r="C104" s="78"/>
      <c r="D104" s="12">
        <v>86712500</v>
      </c>
      <c r="E104" s="12">
        <f>F104-D104</f>
        <v>190112237.67000002</v>
      </c>
      <c r="F104" s="12">
        <v>276824737.67000002</v>
      </c>
      <c r="G104" s="12">
        <f>H104-F104</f>
        <v>-27984493.650000006</v>
      </c>
      <c r="H104" s="12">
        <v>248840244.02000001</v>
      </c>
      <c r="I104" s="12">
        <f>J104-H104</f>
        <v>0</v>
      </c>
      <c r="J104" s="12">
        <v>248840244.02000001</v>
      </c>
      <c r="K104" s="12">
        <f>L104-J104</f>
        <v>23527679.99999997</v>
      </c>
      <c r="L104" s="12">
        <v>272367924.01999998</v>
      </c>
      <c r="M104" s="12">
        <f>N104-L104</f>
        <v>-21077680.019999981</v>
      </c>
      <c r="N104" s="12">
        <v>251290244</v>
      </c>
      <c r="O104" s="12">
        <f>P104-N104</f>
        <v>0</v>
      </c>
      <c r="P104" s="12">
        <v>251290244</v>
      </c>
      <c r="Q104" s="4"/>
    </row>
    <row r="105" spans="1:17" ht="25.5" x14ac:dyDescent="0.2">
      <c r="A105" s="17" t="s">
        <v>94</v>
      </c>
      <c r="B105" s="76" t="s">
        <v>99</v>
      </c>
      <c r="C105" s="76"/>
      <c r="D105" s="12">
        <v>0</v>
      </c>
      <c r="E105" s="12">
        <f t="shared" ref="E105:O105" si="247">F105-D105</f>
        <v>100000000</v>
      </c>
      <c r="F105" s="12">
        <v>100000000</v>
      </c>
      <c r="G105" s="12">
        <f t="shared" si="247"/>
        <v>0</v>
      </c>
      <c r="H105" s="12">
        <v>100000000</v>
      </c>
      <c r="I105" s="12">
        <f t="shared" si="247"/>
        <v>0</v>
      </c>
      <c r="J105" s="12">
        <v>100000000</v>
      </c>
      <c r="K105" s="12">
        <f t="shared" si="247"/>
        <v>0</v>
      </c>
      <c r="L105" s="12">
        <v>100000000</v>
      </c>
      <c r="M105" s="12">
        <f t="shared" si="247"/>
        <v>0</v>
      </c>
      <c r="N105" s="12">
        <v>100000000</v>
      </c>
      <c r="O105" s="12">
        <f t="shared" si="247"/>
        <v>0</v>
      </c>
      <c r="P105" s="12">
        <v>100000000</v>
      </c>
      <c r="Q105" s="4"/>
    </row>
    <row r="106" spans="1:17" ht="25.5" x14ac:dyDescent="0.2">
      <c r="A106" s="17" t="s">
        <v>117</v>
      </c>
      <c r="B106" s="76" t="s">
        <v>118</v>
      </c>
      <c r="C106" s="76"/>
      <c r="D106" s="12">
        <v>-45900000</v>
      </c>
      <c r="E106" s="12">
        <f t="shared" ref="E106:O106" si="248">F106-D106</f>
        <v>0</v>
      </c>
      <c r="F106" s="12">
        <v>-45900000</v>
      </c>
      <c r="G106" s="12">
        <f t="shared" si="248"/>
        <v>0</v>
      </c>
      <c r="H106" s="12">
        <v>-45900000</v>
      </c>
      <c r="I106" s="12">
        <f t="shared" si="248"/>
        <v>0</v>
      </c>
      <c r="J106" s="12">
        <v>-45900000</v>
      </c>
      <c r="K106" s="12">
        <f t="shared" si="248"/>
        <v>0</v>
      </c>
      <c r="L106" s="12">
        <v>-45900000</v>
      </c>
      <c r="M106" s="12">
        <f t="shared" si="248"/>
        <v>26750000</v>
      </c>
      <c r="N106" s="12">
        <v>-19150000</v>
      </c>
      <c r="O106" s="12">
        <f t="shared" si="248"/>
        <v>0</v>
      </c>
      <c r="P106" s="12">
        <v>-19150000</v>
      </c>
      <c r="Q106" s="4"/>
    </row>
    <row r="107" spans="1:17" ht="38.25" x14ac:dyDescent="0.2">
      <c r="A107" s="20" t="s">
        <v>116</v>
      </c>
      <c r="B107" s="80" t="s">
        <v>114</v>
      </c>
      <c r="C107" s="80"/>
      <c r="D107" s="12">
        <v>0</v>
      </c>
      <c r="E107" s="12">
        <f t="shared" ref="E107:O107" si="249">F107-D107</f>
        <v>0</v>
      </c>
      <c r="F107" s="12">
        <v>0</v>
      </c>
      <c r="G107" s="12">
        <f t="shared" si="249"/>
        <v>0</v>
      </c>
      <c r="H107" s="12">
        <v>0</v>
      </c>
      <c r="I107" s="12">
        <f t="shared" si="249"/>
        <v>0</v>
      </c>
      <c r="J107" s="12">
        <v>0</v>
      </c>
      <c r="K107" s="12">
        <f t="shared" si="249"/>
        <v>0</v>
      </c>
      <c r="L107" s="12">
        <v>0</v>
      </c>
      <c r="M107" s="12">
        <f t="shared" si="249"/>
        <v>29200000</v>
      </c>
      <c r="N107" s="12">
        <v>29200000</v>
      </c>
      <c r="O107" s="12">
        <f t="shared" si="249"/>
        <v>0</v>
      </c>
      <c r="P107" s="12">
        <v>29200000</v>
      </c>
      <c r="Q107" s="4"/>
    </row>
    <row r="108" spans="1:17" ht="38.25" x14ac:dyDescent="0.2">
      <c r="A108" s="20" t="s">
        <v>115</v>
      </c>
      <c r="B108" s="80" t="s">
        <v>113</v>
      </c>
      <c r="C108" s="80"/>
      <c r="D108" s="12">
        <v>45900000</v>
      </c>
      <c r="E108" s="12">
        <f t="shared" ref="E108:O108" si="250">F108-D108</f>
        <v>0</v>
      </c>
      <c r="F108" s="12">
        <v>45900000</v>
      </c>
      <c r="G108" s="12">
        <f t="shared" si="250"/>
        <v>0</v>
      </c>
      <c r="H108" s="12">
        <v>45900000</v>
      </c>
      <c r="I108" s="12">
        <f t="shared" si="250"/>
        <v>0</v>
      </c>
      <c r="J108" s="12">
        <v>45900000</v>
      </c>
      <c r="K108" s="12">
        <f t="shared" si="250"/>
        <v>0</v>
      </c>
      <c r="L108" s="12">
        <v>45900000</v>
      </c>
      <c r="M108" s="12">
        <f t="shared" si="250"/>
        <v>2450000</v>
      </c>
      <c r="N108" s="12">
        <v>48350000</v>
      </c>
      <c r="O108" s="12">
        <f t="shared" si="250"/>
        <v>0</v>
      </c>
      <c r="P108" s="12">
        <v>48350000</v>
      </c>
      <c r="Q108" s="4"/>
    </row>
    <row r="109" spans="1:17" ht="25.5" x14ac:dyDescent="0.2">
      <c r="A109" s="18" t="s">
        <v>95</v>
      </c>
      <c r="B109" s="79" t="s">
        <v>100</v>
      </c>
      <c r="C109" s="79"/>
      <c r="D109" s="12">
        <v>0</v>
      </c>
      <c r="E109" s="12">
        <f t="shared" ref="E109:O111" si="251">F109-D109</f>
        <v>506259501.44</v>
      </c>
      <c r="F109" s="12">
        <v>506259501.44</v>
      </c>
      <c r="G109" s="12">
        <f t="shared" si="251"/>
        <v>0</v>
      </c>
      <c r="H109" s="12">
        <v>506259501.44</v>
      </c>
      <c r="I109" s="12">
        <f t="shared" si="251"/>
        <v>0</v>
      </c>
      <c r="J109" s="12">
        <v>506259501.44</v>
      </c>
      <c r="K109" s="12">
        <f t="shared" si="251"/>
        <v>0</v>
      </c>
      <c r="L109" s="12">
        <v>506259501.44</v>
      </c>
      <c r="M109" s="12">
        <f t="shared" si="251"/>
        <v>0</v>
      </c>
      <c r="N109" s="12">
        <v>506259501.44</v>
      </c>
      <c r="O109" s="12">
        <f t="shared" si="251"/>
        <v>0</v>
      </c>
      <c r="P109" s="12">
        <v>506259501.44</v>
      </c>
      <c r="Q109" s="4"/>
    </row>
    <row r="110" spans="1:17" x14ac:dyDescent="0.2">
      <c r="A110" s="75" t="s">
        <v>102</v>
      </c>
      <c r="B110" s="75"/>
      <c r="C110" s="75"/>
      <c r="D110" s="14">
        <v>40812500</v>
      </c>
      <c r="E110" s="14">
        <f t="shared" ref="E110" si="252">F110-D110</f>
        <v>90112237.670000017</v>
      </c>
      <c r="F110" s="14">
        <f>F102-F109</f>
        <v>130924737.67000002</v>
      </c>
      <c r="G110" s="12">
        <f t="shared" si="251"/>
        <v>-27984493.649999976</v>
      </c>
      <c r="H110" s="14">
        <f>H102-H109</f>
        <v>102940244.02000004</v>
      </c>
      <c r="I110" s="12">
        <f t="shared" si="251"/>
        <v>0</v>
      </c>
      <c r="J110" s="14">
        <f>J102-J109</f>
        <v>102940244.02000004</v>
      </c>
      <c r="K110" s="12">
        <f t="shared" si="251"/>
        <v>23527680</v>
      </c>
      <c r="L110" s="14">
        <f>L102-L109</f>
        <v>126467924.02000004</v>
      </c>
      <c r="M110" s="12">
        <f t="shared" si="251"/>
        <v>5672319.9800000191</v>
      </c>
      <c r="N110" s="14">
        <f>N102-N109</f>
        <v>132140244.00000006</v>
      </c>
      <c r="O110" s="12">
        <f t="shared" si="251"/>
        <v>0</v>
      </c>
      <c r="P110" s="14">
        <f>P102-P109</f>
        <v>132140244.00000006</v>
      </c>
      <c r="Q110" s="4"/>
    </row>
    <row r="111" spans="1:17" s="13" customFormat="1" x14ac:dyDescent="0.2">
      <c r="A111" s="72" t="s">
        <v>96</v>
      </c>
      <c r="B111" s="73"/>
      <c r="C111" s="74"/>
      <c r="D111" s="12"/>
      <c r="E111" s="12">
        <f t="shared" ref="E111" si="253">F111-D111</f>
        <v>0</v>
      </c>
      <c r="F111" s="12"/>
      <c r="G111" s="12">
        <f t="shared" si="251"/>
        <v>0</v>
      </c>
      <c r="H111" s="12"/>
      <c r="I111" s="12">
        <f t="shared" si="251"/>
        <v>0</v>
      </c>
      <c r="J111" s="12"/>
      <c r="K111" s="12">
        <f t="shared" si="251"/>
        <v>0</v>
      </c>
      <c r="L111" s="12"/>
      <c r="M111" s="12">
        <f t="shared" si="251"/>
        <v>0</v>
      </c>
      <c r="N111" s="12"/>
      <c r="O111" s="12">
        <f t="shared" si="251"/>
        <v>0</v>
      </c>
      <c r="P111" s="12"/>
      <c r="Q111" s="40"/>
    </row>
    <row r="113" spans="4:16" x14ac:dyDescent="0.2"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4:16" x14ac:dyDescent="0.2"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</row>
  </sheetData>
  <autoFilter ref="A6:R111"/>
  <mergeCells count="69">
    <mergeCell ref="B29:C29"/>
    <mergeCell ref="B10:C10"/>
    <mergeCell ref="B11:C11"/>
    <mergeCell ref="B26:C26"/>
    <mergeCell ref="B28:C28"/>
    <mergeCell ref="B24:C24"/>
    <mergeCell ref="B23:C23"/>
    <mergeCell ref="B27:C27"/>
    <mergeCell ref="B25:C25"/>
    <mergeCell ref="B8:C8"/>
    <mergeCell ref="B9:C9"/>
    <mergeCell ref="H5:H6"/>
    <mergeCell ref="G5:G6"/>
    <mergeCell ref="A7:C7"/>
    <mergeCell ref="A5:A6"/>
    <mergeCell ref="D5:D6"/>
    <mergeCell ref="F5:F6"/>
    <mergeCell ref="E5:E6"/>
    <mergeCell ref="B5:C6"/>
    <mergeCell ref="N1:P1"/>
    <mergeCell ref="N2:P2"/>
    <mergeCell ref="D1:I1"/>
    <mergeCell ref="D2:I2"/>
    <mergeCell ref="A3:P3"/>
    <mergeCell ref="O5:O6"/>
    <mergeCell ref="P5:P6"/>
    <mergeCell ref="J5:J6"/>
    <mergeCell ref="I5:I6"/>
    <mergeCell ref="L5:L6"/>
    <mergeCell ref="K5:K6"/>
    <mergeCell ref="N5:N6"/>
    <mergeCell ref="M5:M6"/>
    <mergeCell ref="B42:C42"/>
    <mergeCell ref="B43:C43"/>
    <mergeCell ref="B41:C41"/>
    <mergeCell ref="B40:C40"/>
    <mergeCell ref="B39:C39"/>
    <mergeCell ref="B38:C38"/>
    <mergeCell ref="B13:C13"/>
    <mergeCell ref="B14:C14"/>
    <mergeCell ref="B15:C15"/>
    <mergeCell ref="B16:C16"/>
    <mergeCell ref="B17:C17"/>
    <mergeCell ref="B22:C22"/>
    <mergeCell ref="B21:C21"/>
    <mergeCell ref="B20:C20"/>
    <mergeCell ref="B18:C18"/>
    <mergeCell ref="B35:C35"/>
    <mergeCell ref="B33:C33"/>
    <mergeCell ref="B32:C32"/>
    <mergeCell ref="B34:C34"/>
    <mergeCell ref="B30:C30"/>
    <mergeCell ref="B31:C31"/>
    <mergeCell ref="A44:C44"/>
    <mergeCell ref="B12:C12"/>
    <mergeCell ref="A101:C101"/>
    <mergeCell ref="A111:C111"/>
    <mergeCell ref="A102:C102"/>
    <mergeCell ref="A110:C110"/>
    <mergeCell ref="B103:C103"/>
    <mergeCell ref="B104:C104"/>
    <mergeCell ref="B105:C105"/>
    <mergeCell ref="B109:C109"/>
    <mergeCell ref="B107:C107"/>
    <mergeCell ref="B106:C106"/>
    <mergeCell ref="B108:C108"/>
    <mergeCell ref="B37:C37"/>
    <mergeCell ref="B36:C36"/>
    <mergeCell ref="B19:C19"/>
  </mergeCells>
  <hyperlinks>
    <hyperlink ref="A30" r:id="rId1" display="consultantplus://offline/ref=186DD2F7C62A5E6B1EA19A1CFD75F3BEEE49F40DD388B54122B7F81881E424C5F7785B015BA21F3EA8F7955E8Bo3o5K"/>
  </hyperlinks>
  <printOptions horizontalCentered="1"/>
  <pageMargins left="0.39370078740157483" right="0.39370078740157483" top="0.59055118110236227" bottom="0.39370078740157483" header="0.39370078740157483" footer="0.19685039370078741"/>
  <pageSetup paperSize="9" scale="48" firstPageNumber="529" fitToHeight="0" orientation="landscape" useFirstPageNumber="1" r:id="rId2"/>
  <headerFooter>
    <oddHeader>&amp;R&amp;P</oddHeader>
  </headerFooter>
  <rowBreaks count="1" manualBreakCount="1">
    <brk id="10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2023-04-25T11:04:52Z</dcterms:modified>
</cp:coreProperties>
</file>